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\\serv1\shared\2. Застройщик\ЖК Август\Объемы и расчеты\0. ДЕФЕКТНЫЕ\1 очередь\Металл\Козырьки приямков (перерасчет)\"/>
    </mc:Choice>
  </mc:AlternateContent>
  <xr:revisionPtr revIDLastSave="0" documentId="13_ncr:1_{4335DCD6-8D89-4AF9-B5AF-D5B1FE3E3252}" xr6:coauthVersionLast="37" xr6:coauthVersionMax="37" xr10:uidLastSave="{00000000-0000-0000-0000-000000000000}"/>
  <bookViews>
    <workbookView xWindow="270" yWindow="570" windowWidth="19815" windowHeight="9150" xr2:uid="{00000000-000D-0000-FFFF-FFFF00000000}"/>
  </bookViews>
  <sheets>
    <sheet name="ГП-1" sheetId="4" r:id="rId1"/>
    <sheet name="ГП-2" sheetId="3" r:id="rId2"/>
    <sheet name="ПСДЦ" sheetId="1" r:id="rId3"/>
    <sheet name="расчет" sheetId="2" r:id="rId4"/>
  </sheets>
  <definedNames>
    <definedName name="_xlnm._FilterDatabase" localSheetId="3" hidden="1">расчет!$A$3:$G$58</definedName>
    <definedName name="_xlnm.Print_Area" localSheetId="0">'ГП-1'!$A$1:$H$30</definedName>
    <definedName name="_xlnm.Print_Area" localSheetId="1">'ГП-2'!$A$1:$H$30</definedName>
    <definedName name="_xlnm.Print_Area" localSheetId="2">ПСДЦ!$A$1:$H$30</definedName>
  </definedNames>
  <calcPr calcId="179021"/>
</workbook>
</file>

<file path=xl/calcChain.xml><?xml version="1.0" encoding="utf-8"?>
<calcChain xmlns="http://schemas.openxmlformats.org/spreadsheetml/2006/main">
  <c r="F13" i="3" l="1"/>
  <c r="F13" i="4"/>
  <c r="F12" i="3" l="1"/>
  <c r="F16" i="3"/>
  <c r="F15" i="3"/>
  <c r="F20" i="4"/>
  <c r="F19" i="4"/>
  <c r="F18" i="4"/>
  <c r="F17" i="4"/>
  <c r="F16" i="4"/>
  <c r="H16" i="4" s="1"/>
  <c r="F15" i="4"/>
  <c r="H15" i="4" s="1"/>
  <c r="F14" i="4"/>
  <c r="F20" i="3"/>
  <c r="F19" i="3"/>
  <c r="F18" i="3"/>
  <c r="F17" i="3"/>
  <c r="F14" i="3"/>
  <c r="F12" i="4"/>
  <c r="H12" i="4"/>
  <c r="P11" i="4" l="1"/>
  <c r="P10" i="4"/>
  <c r="L12" i="4"/>
  <c r="L13" i="4"/>
  <c r="L11" i="4"/>
  <c r="L10" i="4"/>
  <c r="H12" i="1"/>
  <c r="F12" i="1"/>
  <c r="H13" i="4"/>
  <c r="H14" i="4"/>
  <c r="H17" i="4"/>
  <c r="H18" i="4"/>
  <c r="H19" i="4"/>
  <c r="H20" i="4"/>
  <c r="H14" i="3"/>
  <c r="H19" i="3"/>
  <c r="E13" i="4"/>
  <c r="E12" i="4"/>
  <c r="A12" i="4"/>
  <c r="A13" i="4" s="1"/>
  <c r="A15" i="4" s="1"/>
  <c r="A16" i="4" s="1"/>
  <c r="A17" i="4" s="1"/>
  <c r="A18" i="4" s="1"/>
  <c r="A19" i="4" s="1"/>
  <c r="A20" i="4" s="1"/>
  <c r="H11" i="4"/>
  <c r="H24" i="4" s="1"/>
  <c r="H11" i="1"/>
  <c r="H25" i="1"/>
  <c r="H24" i="1"/>
  <c r="H10" i="1"/>
  <c r="H10" i="4" l="1"/>
  <c r="H9" i="4" s="1"/>
  <c r="H8" i="4" s="1"/>
  <c r="H22" i="4" s="1"/>
  <c r="H25" i="4" s="1"/>
  <c r="A14" i="4"/>
  <c r="E13" i="3"/>
  <c r="H13" i="3" s="1"/>
  <c r="E12" i="3" l="1"/>
  <c r="H12" i="3" s="1"/>
  <c r="H20" i="3"/>
  <c r="H18" i="3"/>
  <c r="H17" i="3"/>
  <c r="H16" i="3"/>
  <c r="H15" i="3"/>
  <c r="A12" i="3"/>
  <c r="A13" i="3" s="1"/>
  <c r="A15" i="3" s="1"/>
  <c r="A16" i="3" s="1"/>
  <c r="A17" i="3" s="1"/>
  <c r="A18" i="3" s="1"/>
  <c r="A19" i="3" s="1"/>
  <c r="A20" i="3" s="1"/>
  <c r="H11" i="3"/>
  <c r="H24" i="3" s="1"/>
  <c r="H10" i="3" l="1"/>
  <c r="H9" i="3" s="1"/>
  <c r="A14" i="3"/>
  <c r="H14" i="1"/>
  <c r="H19" i="1"/>
  <c r="H8" i="3" l="1"/>
  <c r="H22" i="3" s="1"/>
  <c r="H25" i="3" s="1"/>
  <c r="G180" i="2"/>
  <c r="H180" i="2" s="1"/>
  <c r="G179" i="2"/>
  <c r="H179" i="2" s="1"/>
  <c r="G178" i="2"/>
  <c r="F177" i="2"/>
  <c r="G177" i="2" s="1"/>
  <c r="H177" i="2" s="1"/>
  <c r="G165" i="2"/>
  <c r="G172" i="2" s="1"/>
  <c r="F164" i="2"/>
  <c r="G164" i="2" s="1"/>
  <c r="F163" i="2"/>
  <c r="G163" i="2" s="1"/>
  <c r="G162" i="2"/>
  <c r="G161" i="2"/>
  <c r="G171" i="2" s="1"/>
  <c r="G160" i="2"/>
  <c r="G170" i="2" s="1"/>
  <c r="F159" i="2"/>
  <c r="G159" i="2" s="1"/>
  <c r="G169" i="2" s="1"/>
  <c r="G158" i="2"/>
  <c r="G168" i="2" s="1"/>
  <c r="F145" i="2"/>
  <c r="G145" i="2" s="1"/>
  <c r="G152" i="2" s="1"/>
  <c r="G144" i="2"/>
  <c r="G151" i="2" s="1"/>
  <c r="H151" i="2" s="1"/>
  <c r="F144" i="2"/>
  <c r="G143" i="2"/>
  <c r="G150" i="2" s="1"/>
  <c r="H150" i="2" s="1"/>
  <c r="F142" i="2"/>
  <c r="G142" i="2" s="1"/>
  <c r="F141" i="2"/>
  <c r="G141" i="2" s="1"/>
  <c r="F140" i="2"/>
  <c r="G140" i="2" s="1"/>
  <c r="F139" i="2"/>
  <c r="G139" i="2" s="1"/>
  <c r="F138" i="2"/>
  <c r="G138" i="2" s="1"/>
  <c r="G149" i="2" s="1"/>
  <c r="H149" i="2" s="1"/>
  <c r="F137" i="2"/>
  <c r="G137" i="2" s="1"/>
  <c r="G148" i="2" s="1"/>
  <c r="H148" i="2" s="1"/>
  <c r="F126" i="2"/>
  <c r="G126" i="2" s="1"/>
  <c r="F125" i="2"/>
  <c r="G125" i="2" s="1"/>
  <c r="F124" i="2"/>
  <c r="G124" i="2" s="1"/>
  <c r="F123" i="2"/>
  <c r="G123" i="2" s="1"/>
  <c r="B123" i="2"/>
  <c r="G122" i="2"/>
  <c r="F122" i="2"/>
  <c r="F121" i="2"/>
  <c r="G121" i="2" s="1"/>
  <c r="G120" i="2"/>
  <c r="F120" i="2"/>
  <c r="F119" i="2"/>
  <c r="G119" i="2" s="1"/>
  <c r="B119" i="2"/>
  <c r="B129" i="2" s="1"/>
  <c r="F118" i="2"/>
  <c r="G118" i="2" s="1"/>
  <c r="F117" i="2"/>
  <c r="G117" i="2" s="1"/>
  <c r="F116" i="2"/>
  <c r="G116" i="2" s="1"/>
  <c r="G130" i="2" s="1"/>
  <c r="H130" i="2" s="1"/>
  <c r="F115" i="2"/>
  <c r="G115" i="2" s="1"/>
  <c r="B115" i="2"/>
  <c r="F103" i="2"/>
  <c r="F104" i="2" s="1"/>
  <c r="G104" i="2" s="1"/>
  <c r="F102" i="2"/>
  <c r="G102" i="2" s="1"/>
  <c r="F101" i="2"/>
  <c r="G101" i="2" s="1"/>
  <c r="G107" i="2" s="1"/>
  <c r="H107" i="2" s="1"/>
  <c r="B101" i="2"/>
  <c r="A101" i="2"/>
  <c r="F99" i="2"/>
  <c r="F100" i="2" s="1"/>
  <c r="G100" i="2" s="1"/>
  <c r="G110" i="2" s="1"/>
  <c r="F98" i="2"/>
  <c r="G98" i="2" s="1"/>
  <c r="G108" i="2" s="1"/>
  <c r="H108" i="2" s="1"/>
  <c r="F97" i="2"/>
  <c r="G97" i="2" s="1"/>
  <c r="B97" i="2"/>
  <c r="A97" i="2"/>
  <c r="F86" i="2"/>
  <c r="G86" i="2" s="1"/>
  <c r="F85" i="2"/>
  <c r="G85" i="2" s="1"/>
  <c r="G84" i="2"/>
  <c r="F84" i="2"/>
  <c r="F83" i="2"/>
  <c r="G83" i="2" s="1"/>
  <c r="A83" i="2"/>
  <c r="B83" i="2" s="1"/>
  <c r="F82" i="2"/>
  <c r="G82" i="2" s="1"/>
  <c r="G81" i="2"/>
  <c r="F81" i="2"/>
  <c r="F80" i="2"/>
  <c r="G80" i="2" s="1"/>
  <c r="F79" i="2"/>
  <c r="G79" i="2" s="1"/>
  <c r="A79" i="2"/>
  <c r="B79" i="2" s="1"/>
  <c r="G78" i="2"/>
  <c r="F78" i="2"/>
  <c r="F77" i="2"/>
  <c r="G77" i="2" s="1"/>
  <c r="G91" i="2" s="1"/>
  <c r="H91" i="2" s="1"/>
  <c r="F76" i="2"/>
  <c r="G76" i="2" s="1"/>
  <c r="F75" i="2"/>
  <c r="G75" i="2" s="1"/>
  <c r="G89" i="2" s="1"/>
  <c r="H89" i="2" s="1"/>
  <c r="B75" i="2"/>
  <c r="A75" i="2"/>
  <c r="G58" i="2"/>
  <c r="G66" i="2" s="1"/>
  <c r="F57" i="2"/>
  <c r="G57" i="2" s="1"/>
  <c r="G62" i="2" s="1"/>
  <c r="H62" i="2" s="1"/>
  <c r="F56" i="2"/>
  <c r="G56" i="2" s="1"/>
  <c r="A56" i="2"/>
  <c r="B56" i="2" s="1"/>
  <c r="F55" i="2"/>
  <c r="G55" i="2" s="1"/>
  <c r="F54" i="2"/>
  <c r="G54" i="2" s="1"/>
  <c r="F53" i="2"/>
  <c r="G53" i="2" s="1"/>
  <c r="F52" i="2"/>
  <c r="G52" i="2" s="1"/>
  <c r="F51" i="2"/>
  <c r="G51" i="2" s="1"/>
  <c r="A51" i="2"/>
  <c r="B51" i="2" s="1"/>
  <c r="F50" i="2"/>
  <c r="G50" i="2" s="1"/>
  <c r="F49" i="2"/>
  <c r="G49" i="2" s="1"/>
  <c r="F48" i="2"/>
  <c r="G48" i="2" s="1"/>
  <c r="F47" i="2"/>
  <c r="G47" i="2" s="1"/>
  <c r="A47" i="2"/>
  <c r="B47" i="2" s="1"/>
  <c r="F46" i="2"/>
  <c r="G46" i="2" s="1"/>
  <c r="F45" i="2"/>
  <c r="G45" i="2" s="1"/>
  <c r="F44" i="2"/>
  <c r="G44" i="2" s="1"/>
  <c r="F43" i="2"/>
  <c r="G43" i="2" s="1"/>
  <c r="A43" i="2"/>
  <c r="B43" i="2" s="1"/>
  <c r="F42" i="2"/>
  <c r="G42" i="2" s="1"/>
  <c r="F41" i="2"/>
  <c r="G41" i="2" s="1"/>
  <c r="F40" i="2"/>
  <c r="G40" i="2" s="1"/>
  <c r="F39" i="2"/>
  <c r="G39" i="2" s="1"/>
  <c r="A39" i="2"/>
  <c r="B39" i="2" s="1"/>
  <c r="F38" i="2"/>
  <c r="G38" i="2" s="1"/>
  <c r="F37" i="2"/>
  <c r="G37" i="2" s="1"/>
  <c r="F36" i="2"/>
  <c r="G36" i="2" s="1"/>
  <c r="F35" i="2"/>
  <c r="G35" i="2" s="1"/>
  <c r="A35" i="2"/>
  <c r="B35" i="2" s="1"/>
  <c r="F34" i="2"/>
  <c r="G34" i="2" s="1"/>
  <c r="F33" i="2"/>
  <c r="G33" i="2" s="1"/>
  <c r="F32" i="2"/>
  <c r="G32" i="2" s="1"/>
  <c r="F31" i="2"/>
  <c r="G31" i="2" s="1"/>
  <c r="A31" i="2"/>
  <c r="B31" i="2" s="1"/>
  <c r="F30" i="2"/>
  <c r="G30" i="2" s="1"/>
  <c r="F29" i="2"/>
  <c r="G29" i="2" s="1"/>
  <c r="F28" i="2"/>
  <c r="G28" i="2" s="1"/>
  <c r="F27" i="2"/>
  <c r="G27" i="2" s="1"/>
  <c r="A27" i="2"/>
  <c r="B27" i="2" s="1"/>
  <c r="G26" i="2"/>
  <c r="F26" i="2"/>
  <c r="F25" i="2"/>
  <c r="G25" i="2" s="1"/>
  <c r="G70" i="2" s="1"/>
  <c r="G24" i="2"/>
  <c r="G69" i="2" s="1"/>
  <c r="F23" i="2"/>
  <c r="G23" i="2" s="1"/>
  <c r="G68" i="2" s="1"/>
  <c r="F22" i="2"/>
  <c r="G22" i="2" s="1"/>
  <c r="F21" i="2"/>
  <c r="G21" i="2" s="1"/>
  <c r="F20" i="2"/>
  <c r="G20" i="2" s="1"/>
  <c r="A20" i="2"/>
  <c r="B20" i="2" s="1"/>
  <c r="F19" i="2"/>
  <c r="G19" i="2" s="1"/>
  <c r="F18" i="2"/>
  <c r="G18" i="2" s="1"/>
  <c r="F17" i="2"/>
  <c r="G17" i="2" s="1"/>
  <c r="F16" i="2"/>
  <c r="G16" i="2" s="1"/>
  <c r="F15" i="2"/>
  <c r="G15" i="2" s="1"/>
  <c r="A15" i="2"/>
  <c r="B15" i="2" s="1"/>
  <c r="F14" i="2"/>
  <c r="G14" i="2" s="1"/>
  <c r="F13" i="2"/>
  <c r="G13" i="2" s="1"/>
  <c r="F12" i="2"/>
  <c r="G12" i="2" s="1"/>
  <c r="F11" i="2"/>
  <c r="G11" i="2" s="1"/>
  <c r="F10" i="2"/>
  <c r="G10" i="2" s="1"/>
  <c r="A10" i="2"/>
  <c r="B10" i="2" s="1"/>
  <c r="F9" i="2"/>
  <c r="G9" i="2" s="1"/>
  <c r="F8" i="2"/>
  <c r="G8" i="2" s="1"/>
  <c r="F7" i="2"/>
  <c r="G7" i="2" s="1"/>
  <c r="G63" i="2" s="1"/>
  <c r="H63" i="2" s="1"/>
  <c r="F6" i="2"/>
  <c r="G6" i="2" s="1"/>
  <c r="G65" i="2" s="1"/>
  <c r="H65" i="2" s="1"/>
  <c r="F5" i="2"/>
  <c r="G5" i="2" s="1"/>
  <c r="A5" i="2"/>
  <c r="B5" i="2" s="1"/>
  <c r="F20" i="1"/>
  <c r="H20" i="1" s="1"/>
  <c r="F18" i="1"/>
  <c r="H18" i="1" s="1"/>
  <c r="F17" i="1"/>
  <c r="H17" i="1" s="1"/>
  <c r="F16" i="1"/>
  <c r="H16" i="1" s="1"/>
  <c r="F15" i="1"/>
  <c r="H15" i="1" s="1"/>
  <c r="F13" i="1"/>
  <c r="H13" i="1" s="1"/>
  <c r="A12" i="1"/>
  <c r="G90" i="2" l="1"/>
  <c r="H90" i="2" s="1"/>
  <c r="G67" i="2"/>
  <c r="B61" i="2"/>
  <c r="B89" i="2"/>
  <c r="G92" i="2"/>
  <c r="G129" i="2"/>
  <c r="H129" i="2" s="1"/>
  <c r="G61" i="2"/>
  <c r="H61" i="2" s="1"/>
  <c r="G131" i="2"/>
  <c r="H131" i="2" s="1"/>
  <c r="G132" i="2"/>
  <c r="G64" i="2"/>
  <c r="H64" i="2" s="1"/>
  <c r="G99" i="2"/>
  <c r="G103" i="2"/>
  <c r="G109" i="2" s="1"/>
  <c r="H109" i="2" s="1"/>
  <c r="A13" i="1"/>
  <c r="A15" i="1" s="1"/>
  <c r="A16" i="1" s="1"/>
  <c r="A17" i="1" s="1"/>
  <c r="A18" i="1" s="1"/>
  <c r="A19" i="1" s="1"/>
  <c r="A20" i="1" s="1"/>
  <c r="A14" i="1"/>
  <c r="B107" i="2"/>
  <c r="H9" i="1" l="1"/>
  <c r="H8" i="1" s="1"/>
  <c r="H22" i="1" s="1"/>
</calcChain>
</file>

<file path=xl/sharedStrings.xml><?xml version="1.0" encoding="utf-8"?>
<sst xmlns="http://schemas.openxmlformats.org/spreadsheetml/2006/main" count="443" uniqueCount="104">
  <si>
    <t>№</t>
  </si>
  <si>
    <t>Наименование работы</t>
  </si>
  <si>
    <t>Ед. изм.</t>
  </si>
  <si>
    <t>коэф.расхода</t>
  </si>
  <si>
    <t>объем</t>
  </si>
  <si>
    <t>Цена за единицу</t>
  </si>
  <si>
    <t>Стоимость работ, руб.</t>
  </si>
  <si>
    <t>м.п.</t>
  </si>
  <si>
    <t>т</t>
  </si>
  <si>
    <t>шт</t>
  </si>
  <si>
    <t>Полупетля</t>
  </si>
  <si>
    <t>ИТОГО:</t>
  </si>
  <si>
    <t>в т.ч.НДС20%</t>
  </si>
  <si>
    <t>в т.ч. Стоимость работ</t>
  </si>
  <si>
    <t>в т.ч. Стоимость материалов</t>
  </si>
  <si>
    <t>Ограждения Лестниц</t>
  </si>
  <si>
    <t>Длина конструкции м.п.</t>
  </si>
  <si>
    <t>Изделие</t>
  </si>
  <si>
    <t>Кол-во</t>
  </si>
  <si>
    <t>Материалы</t>
  </si>
  <si>
    <t>Одной конструкции</t>
  </si>
  <si>
    <t>Общая</t>
  </si>
  <si>
    <t>Наименование</t>
  </si>
  <si>
    <t>на 1 изделие</t>
  </si>
  <si>
    <t>всего</t>
  </si>
  <si>
    <t>ОГ-5</t>
  </si>
  <si>
    <t>Труба 40х20х2, м.п.</t>
  </si>
  <si>
    <t>Полоса 40х5, м.п.</t>
  </si>
  <si>
    <t>Квадрат 10, м.п.</t>
  </si>
  <si>
    <t>Полоса 90х10, м.п.</t>
  </si>
  <si>
    <t>БСР М12х110, шт</t>
  </si>
  <si>
    <t>ОГ-6</t>
  </si>
  <si>
    <t>ОГ-7</t>
  </si>
  <si>
    <t>ОГ-8</t>
  </si>
  <si>
    <t>Полупетля, шт</t>
  </si>
  <si>
    <t>Болт М24, шт</t>
  </si>
  <si>
    <t>Шайба 24, шт</t>
  </si>
  <si>
    <t>ОГ-9</t>
  </si>
  <si>
    <t>ОГ-10</t>
  </si>
  <si>
    <t>ОГ-11</t>
  </si>
  <si>
    <t>ОГ-12</t>
  </si>
  <si>
    <t>ОГ-13</t>
  </si>
  <si>
    <t>ОГ-14</t>
  </si>
  <si>
    <t>ОГ-15</t>
  </si>
  <si>
    <t>ОГ-16</t>
  </si>
  <si>
    <t>Труба 20х20х2, м.п.</t>
  </si>
  <si>
    <t>БСР М10х100, шт</t>
  </si>
  <si>
    <t>итого:</t>
  </si>
  <si>
    <t>Марка стали Ст3</t>
  </si>
  <si>
    <t>Ограждения ОР-1; ОР-2; ОР-3</t>
  </si>
  <si>
    <t>ОР-1</t>
  </si>
  <si>
    <t>Полоса 50х5, м.п.</t>
  </si>
  <si>
    <t>ОР-2</t>
  </si>
  <si>
    <t>ОР-3</t>
  </si>
  <si>
    <t>Ограждения ОГ-1.1; ОГ-1.2</t>
  </si>
  <si>
    <t>ОГ-1.2 (ОГ-1.1)</t>
  </si>
  <si>
    <t>Полоса 80х5, м.п.</t>
  </si>
  <si>
    <t>ОГ-1.1</t>
  </si>
  <si>
    <t>Ограждения ОК-1; ОК-2;ОК-3</t>
  </si>
  <si>
    <t>ОК-1</t>
  </si>
  <si>
    <t>ОК-2</t>
  </si>
  <si>
    <t>ОК-3</t>
  </si>
  <si>
    <t>Стремянки П1-1; П2-1; П3-1</t>
  </si>
  <si>
    <t>П1-1</t>
  </si>
  <si>
    <t>Уголок 63х5, м.п.</t>
  </si>
  <si>
    <t>Арматура Ø18 А240, м.п.</t>
  </si>
  <si>
    <t>П2-1</t>
  </si>
  <si>
    <t>П3-1</t>
  </si>
  <si>
    <t>Лист 4х150х150, шт</t>
  </si>
  <si>
    <t>Уголок 100х7, м.п.</t>
  </si>
  <si>
    <t>3 шт</t>
  </si>
  <si>
    <t>Наружние водосточные системы воронок</t>
  </si>
  <si>
    <t>ВВк1</t>
  </si>
  <si>
    <t>Кровельная воронка, шт.</t>
  </si>
  <si>
    <t>Труба водосточная Ø100, м.п.</t>
  </si>
  <si>
    <t>Хомут крепления трубы Ø100, шт.</t>
  </si>
  <si>
    <t>Колено сливное Ø100, шт.</t>
  </si>
  <si>
    <t>ВВк2</t>
  </si>
  <si>
    <t>Парапетная воронка Ø100, шт.</t>
  </si>
  <si>
    <t>4 шт</t>
  </si>
  <si>
    <t>Монолитная лестница Л-1</t>
  </si>
  <si>
    <t>Л-1</t>
  </si>
  <si>
    <t>Арматура Ø8 А500, м.п.</t>
  </si>
  <si>
    <t>Бетон В25, м3</t>
  </si>
  <si>
    <t>Швеллер 20П, м.п.</t>
  </si>
  <si>
    <t>Уголок 100х8, м.п.</t>
  </si>
  <si>
    <t>Сетака металлическая 20х20</t>
  </si>
  <si>
    <t>Расходные материалы</t>
  </si>
  <si>
    <t>м2</t>
  </si>
  <si>
    <r>
      <t>Профнасти (0.5) С-8 RAL</t>
    </r>
    <r>
      <rPr>
        <sz val="9"/>
        <color rgb="FFFF0000"/>
        <rFont val="Cambria"/>
        <family val="1"/>
        <charset val="204"/>
      </rPr>
      <t xml:space="preserve"> 8002</t>
    </r>
    <r>
      <rPr>
        <sz val="9"/>
        <color theme="1"/>
        <rFont val="Cambria"/>
        <family val="1"/>
        <charset val="204"/>
      </rPr>
      <t xml:space="preserve"> и </t>
    </r>
    <r>
      <rPr>
        <sz val="9"/>
        <color rgb="FFFF0000"/>
        <rFont val="Cambria"/>
        <family val="1"/>
        <charset val="204"/>
      </rPr>
      <t>7032</t>
    </r>
  </si>
  <si>
    <r>
      <t xml:space="preserve">Труба 40х40х2  RAL </t>
    </r>
    <r>
      <rPr>
        <sz val="9"/>
        <color rgb="FFFF0000"/>
        <rFont val="Cambria"/>
        <family val="1"/>
        <charset val="204"/>
      </rPr>
      <t>8002</t>
    </r>
    <r>
      <rPr>
        <sz val="9"/>
        <color theme="1"/>
        <rFont val="Cambria"/>
        <family val="1"/>
        <charset val="204"/>
      </rPr>
      <t xml:space="preserve"> и </t>
    </r>
    <r>
      <rPr>
        <sz val="9"/>
        <color rgb="FFFF0000"/>
        <rFont val="Cambria"/>
        <family val="1"/>
        <charset val="204"/>
      </rPr>
      <t>7032</t>
    </r>
  </si>
  <si>
    <r>
      <t xml:space="preserve">Труба 40х20х2  RAL </t>
    </r>
    <r>
      <rPr>
        <sz val="9"/>
        <color rgb="FFFF0000"/>
        <rFont val="Cambria"/>
        <family val="1"/>
        <charset val="204"/>
      </rPr>
      <t>8002</t>
    </r>
    <r>
      <rPr>
        <sz val="9"/>
        <color theme="1"/>
        <rFont val="Cambria"/>
        <family val="1"/>
        <charset val="204"/>
      </rPr>
      <t xml:space="preserve"> и </t>
    </r>
    <r>
      <rPr>
        <sz val="9"/>
        <color rgb="FFFF0000"/>
        <rFont val="Cambria"/>
        <family val="1"/>
        <charset val="204"/>
      </rPr>
      <t>7032</t>
    </r>
  </si>
  <si>
    <t>Крепежные пластины</t>
  </si>
  <si>
    <t>Порошковая покраска рамы</t>
  </si>
  <si>
    <r>
      <t xml:space="preserve">Парапетная крышка (0.5)  RAL </t>
    </r>
    <r>
      <rPr>
        <sz val="9"/>
        <color rgb="FFFF0000"/>
        <rFont val="Cambria"/>
        <family val="1"/>
        <charset val="204"/>
      </rPr>
      <t>8002</t>
    </r>
    <r>
      <rPr>
        <sz val="9"/>
        <color theme="1"/>
        <rFont val="Cambria"/>
        <family val="1"/>
        <charset val="204"/>
      </rPr>
      <t xml:space="preserve"> и </t>
    </r>
    <r>
      <rPr>
        <sz val="9"/>
        <color rgb="FFFF0000"/>
        <rFont val="Cambria"/>
        <family val="1"/>
        <charset val="204"/>
      </rPr>
      <t>7032</t>
    </r>
  </si>
  <si>
    <t>Сводная ведомость объемов на изготовление и монтаж козырьков на приямки
по объекту: «Комплекс жилых домов в г. Тюмени, в границах улиц Василия Подшибякина, Заполярной и Обдорской», Жилой дом ГП1, ГП-2, расположенные на земельном участке с кадастровым номером 72:17:1313004:30991, по адресу Российская Федерация, Тюменская обл., г. Тюмень, ул. Заполярная, д.3</t>
  </si>
  <si>
    <t>Изготовление и монтаж козырьков приямков</t>
  </si>
  <si>
    <t>труба 40х20х2</t>
  </si>
  <si>
    <t>объем на единицу</t>
  </si>
  <si>
    <t>Труба 40х40х2  RAL 8002 и 7032</t>
  </si>
  <si>
    <t>Труба 40х20х2  RAL 8002 и 7032</t>
  </si>
  <si>
    <t>Профнасти (0.5) С-8 RAL 8002 и 7032</t>
  </si>
  <si>
    <t>Парапетная крышка (0.5)  RAL 8002 и 7032</t>
  </si>
  <si>
    <t>для раскроя ГП1+ГП2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</si>
</sst>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₽_-;\-* #,##0.00\ _₽_-;_-* &quot;-&quot;??\ _₽_-;_-@_-"/>
    <numFmt numFmtId="164" formatCode="#,##0.0"/>
    <numFmt numFmtId="165" formatCode="_-* #,##0.00_-;\-* #,##0.00_-;_-* \-??_-;_-@_-"/>
    <numFmt numFmtId="166" formatCode="_-* #,##0_р_._-;\-* #,##0_р_._-;_-* \-??_р_._-;_-@_-"/>
    <numFmt numFmtId="167" formatCode="_-* #,##0.000_-;\-* #,##0.000_-;_-* \-??_-;_-@_-"/>
    <numFmt numFmtId="168" formatCode="_-* #,##0.00\ _₽_-;\-* #,##0.00\ _₽_-;_-* \-??\ _₽_-;_-@_-"/>
    <numFmt numFmtId="169" formatCode="0.000"/>
    <numFmt numFmtId="170" formatCode="_-* #,##0\ _₽_-;\-* #,##0\ _₽_-;_-* &quot;-&quot;??\ _₽_-;_-@_-"/>
  </numFmts>
  <fonts count="32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8"/>
      <color theme="1"/>
      <name val="Verdana"/>
      <family val="2"/>
      <charset val="204"/>
    </font>
    <font>
      <sz val="7"/>
      <color theme="1"/>
      <name val="Verdana"/>
      <family val="2"/>
      <charset val="204"/>
    </font>
    <font>
      <b/>
      <sz val="8"/>
      <color rgb="FFFF0000"/>
      <name val="Verdana"/>
      <family val="2"/>
      <charset val="204"/>
    </font>
    <font>
      <b/>
      <sz val="8"/>
      <color theme="0"/>
      <name val="Verdana"/>
      <family val="2"/>
      <charset val="204"/>
    </font>
    <font>
      <b/>
      <sz val="7"/>
      <color theme="0"/>
      <name val="Verdana"/>
      <family val="2"/>
      <charset val="204"/>
    </font>
    <font>
      <b/>
      <sz val="8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Verdana"/>
      <family val="2"/>
      <charset val="204"/>
    </font>
    <font>
      <sz val="7"/>
      <name val="Verdana"/>
      <family val="2"/>
      <charset val="204"/>
    </font>
    <font>
      <b/>
      <sz val="8"/>
      <name val="Verdana"/>
      <family val="2"/>
      <charset val="204"/>
    </font>
    <font>
      <b/>
      <sz val="8"/>
      <name val="Calibri"/>
      <family val="2"/>
      <charset val="204"/>
      <scheme val="minor"/>
    </font>
    <font>
      <b/>
      <sz val="7"/>
      <name val="Verdana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rgb="FF7030A0"/>
      <name val="Verdana"/>
      <family val="2"/>
      <charset val="204"/>
    </font>
    <font>
      <sz val="9"/>
      <color theme="1"/>
      <name val="Cambria"/>
      <family val="1"/>
      <charset val="204"/>
    </font>
    <font>
      <sz val="8"/>
      <color rgb="FFFF0000"/>
      <name val="Verdana"/>
      <family val="2"/>
      <charset val="204"/>
    </font>
    <font>
      <b/>
      <sz val="8"/>
      <color rgb="FF0070C0"/>
      <name val="Verdana"/>
      <family val="2"/>
      <charset val="204"/>
    </font>
    <font>
      <sz val="8"/>
      <color rgb="FF0070C0"/>
      <name val="Verdana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rgb="FFFF0000"/>
      <name val="Cambria"/>
      <family val="1"/>
      <charset val="204"/>
    </font>
    <font>
      <sz val="9"/>
      <color theme="1"/>
      <name val="Cambria"/>
      <family val="1"/>
      <charset val="204"/>
    </font>
    <font>
      <sz val="8"/>
      <color theme="1"/>
      <name val="Verdana"/>
      <family val="2"/>
      <charset val="204"/>
    </font>
    <font>
      <b/>
      <sz val="8"/>
      <color theme="1"/>
      <name val="Cambria"/>
      <family val="1"/>
      <charset val="204"/>
    </font>
    <font>
      <b/>
      <sz val="8"/>
      <color theme="0"/>
      <name val="Cambria"/>
      <family val="1"/>
      <charset val="204"/>
    </font>
    <font>
      <b/>
      <sz val="8"/>
      <name val="Verdana"/>
      <family val="2"/>
      <charset val="204"/>
    </font>
    <font>
      <sz val="7"/>
      <color rgb="FF00B050"/>
      <name val="Verdana"/>
      <family val="2"/>
      <charset val="204"/>
    </font>
    <font>
      <sz val="9"/>
      <name val="Cambria"/>
      <family val="1"/>
      <charset val="204"/>
    </font>
    <font>
      <sz val="9"/>
      <color rgb="FF00B050"/>
      <name val="Cambria"/>
      <family val="1"/>
      <charset val="204"/>
    </font>
    <font>
      <sz val="8"/>
      <color rgb="FF00B050"/>
      <name val="Verdan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8" tint="-0.499984740745262"/>
        <bgColor indexed="65"/>
      </patternFill>
    </fill>
    <fill>
      <patternFill patternType="solid">
        <fgColor theme="8" tint="-0.24997711111789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0"/>
      </patternFill>
    </fill>
    <fill>
      <patternFill patternType="solid">
        <fgColor theme="8" tint="0.79995117038483843"/>
        <bgColor indexed="65"/>
      </patternFill>
    </fill>
    <fill>
      <patternFill patternType="solid">
        <fgColor rgb="FF00B050"/>
      </patternFill>
    </fill>
    <fill>
      <patternFill patternType="solid">
        <fgColor rgb="FF92D050"/>
      </patternFill>
    </fill>
    <fill>
      <patternFill patternType="solid">
        <fgColor rgb="FFFFFF00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14" fontId="2" fillId="0" borderId="0" xfId="0" applyNumberFormat="1" applyFont="1"/>
    <xf numFmtId="165" fontId="6" fillId="2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 indent="1"/>
    </xf>
    <xf numFmtId="0" fontId="8" fillId="4" borderId="1" xfId="0" applyNumberFormat="1" applyFont="1" applyFill="1" applyBorder="1"/>
    <xf numFmtId="0" fontId="9" fillId="4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vertical="center" wrapText="1"/>
    </xf>
    <xf numFmtId="165" fontId="11" fillId="4" borderId="1" xfId="0" applyNumberFormat="1" applyFont="1" applyFill="1" applyBorder="1" applyAlignment="1">
      <alignment horizontal="right" vertical="center"/>
    </xf>
    <xf numFmtId="165" fontId="9" fillId="4" borderId="1" xfId="0" applyNumberFormat="1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>
      <alignment vertical="center"/>
    </xf>
    <xf numFmtId="49" fontId="11" fillId="5" borderId="1" xfId="0" applyNumberFormat="1" applyFont="1" applyFill="1" applyBorder="1" applyAlignment="1">
      <alignment vertical="center" wrapText="1"/>
    </xf>
    <xf numFmtId="49" fontId="13" fillId="5" borderId="1" xfId="0" applyNumberFormat="1" applyFont="1" applyFill="1" applyBorder="1" applyAlignment="1">
      <alignment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165" fontId="11" fillId="5" borderId="1" xfId="0" applyNumberFormat="1" applyFont="1" applyFill="1" applyBorder="1" applyAlignment="1">
      <alignment horizontal="center" vertical="center" wrapText="1"/>
    </xf>
    <xf numFmtId="4" fontId="11" fillId="5" borderId="1" xfId="0" applyNumberFormat="1" applyFont="1" applyFill="1" applyBorder="1" applyAlignment="1">
      <alignment horizontal="right" vertical="center" wrapText="1" indent="1"/>
    </xf>
    <xf numFmtId="165" fontId="9" fillId="0" borderId="1" xfId="0" applyNumberFormat="1" applyFont="1" applyBorder="1" applyAlignment="1">
      <alignment horizontal="center" vertical="center" wrapText="1"/>
    </xf>
    <xf numFmtId="0" fontId="2" fillId="6" borderId="0" xfId="0" applyNumberFormat="1" applyFont="1" applyFill="1"/>
    <xf numFmtId="166" fontId="8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/>
    </xf>
    <xf numFmtId="0" fontId="16" fillId="0" borderId="1" xfId="0" applyNumberFormat="1" applyFont="1" applyBorder="1"/>
    <xf numFmtId="167" fontId="10" fillId="0" borderId="1" xfId="0" applyNumberFormat="1" applyFont="1" applyBorder="1" applyAlignment="1">
      <alignment horizontal="right"/>
    </xf>
    <xf numFmtId="167" fontId="2" fillId="0" borderId="1" xfId="0" applyNumberFormat="1" applyFont="1" applyBorder="1"/>
    <xf numFmtId="165" fontId="17" fillId="0" borderId="1" xfId="0" applyNumberFormat="1" applyFont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vertical="center" wrapText="1"/>
    </xf>
    <xf numFmtId="4" fontId="6" fillId="2" borderId="4" xfId="0" applyNumberFormat="1" applyFont="1" applyFill="1" applyBorder="1" applyAlignment="1">
      <alignment vertical="center" wrapText="1"/>
    </xf>
    <xf numFmtId="4" fontId="18" fillId="2" borderId="4" xfId="0" applyNumberFormat="1" applyFont="1" applyFill="1" applyBorder="1" applyAlignment="1">
      <alignment vertical="center" wrapText="1"/>
    </xf>
    <xf numFmtId="165" fontId="5" fillId="2" borderId="5" xfId="0" applyNumberFormat="1" applyFont="1" applyFill="1" applyBorder="1" applyAlignment="1">
      <alignment horizontal="right" vertical="center"/>
    </xf>
    <xf numFmtId="165" fontId="5" fillId="2" borderId="6" xfId="0" applyNumberFormat="1" applyFont="1" applyFill="1" applyBorder="1" applyAlignment="1">
      <alignment horizontal="right" vertical="center" indent="1"/>
    </xf>
    <xf numFmtId="4" fontId="9" fillId="7" borderId="7" xfId="0" applyNumberFormat="1" applyFont="1" applyFill="1" applyBorder="1" applyAlignment="1">
      <alignment vertical="center" wrapText="1"/>
    </xf>
    <xf numFmtId="4" fontId="10" fillId="7" borderId="7" xfId="0" applyNumberFormat="1" applyFont="1" applyFill="1" applyBorder="1" applyAlignment="1">
      <alignment vertical="center" wrapText="1"/>
    </xf>
    <xf numFmtId="4" fontId="19" fillId="7" borderId="7" xfId="0" applyNumberFormat="1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horizontal="right" vertical="center"/>
    </xf>
    <xf numFmtId="165" fontId="9" fillId="7" borderId="9" xfId="0" applyNumberFormat="1" applyFont="1" applyFill="1" applyBorder="1" applyAlignment="1">
      <alignment horizontal="right" vertical="center" wrapText="1" indent="1"/>
    </xf>
    <xf numFmtId="0" fontId="2" fillId="0" borderId="0" xfId="0" applyNumberFormat="1" applyFont="1" applyAlignment="1">
      <alignment horizontal="right"/>
    </xf>
    <xf numFmtId="168" fontId="2" fillId="0" borderId="0" xfId="0" applyNumberFormat="1" applyFont="1"/>
    <xf numFmtId="165" fontId="2" fillId="0" borderId="0" xfId="0" applyNumberFormat="1" applyFont="1"/>
    <xf numFmtId="0" fontId="20" fillId="0" borderId="12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wrapText="1"/>
    </xf>
    <xf numFmtId="0" fontId="1" fillId="0" borderId="23" xfId="0" applyNumberFormat="1" applyFont="1" applyBorder="1"/>
    <xf numFmtId="0" fontId="1" fillId="0" borderId="20" xfId="0" applyNumberFormat="1" applyFont="1" applyBorder="1"/>
    <xf numFmtId="0" fontId="1" fillId="8" borderId="0" xfId="0" applyNumberFormat="1" applyFont="1" applyFill="1"/>
    <xf numFmtId="0" fontId="1" fillId="9" borderId="0" xfId="0" applyNumberFormat="1" applyFont="1" applyFill="1"/>
    <xf numFmtId="0" fontId="1" fillId="8" borderId="24" xfId="0" applyNumberFormat="1" applyFont="1" applyFill="1" applyBorder="1"/>
    <xf numFmtId="0" fontId="1" fillId="0" borderId="25" xfId="0" applyNumberFormat="1" applyFont="1" applyBorder="1"/>
    <xf numFmtId="0" fontId="1" fillId="10" borderId="25" xfId="0" applyNumberFormat="1" applyFont="1" applyFill="1" applyBorder="1"/>
    <xf numFmtId="0" fontId="1" fillId="0" borderId="17" xfId="0" applyNumberFormat="1" applyFont="1" applyBorder="1"/>
    <xf numFmtId="0" fontId="1" fillId="8" borderId="26" xfId="0" applyNumberFormat="1" applyFont="1" applyFill="1" applyBorder="1"/>
    <xf numFmtId="0" fontId="1" fillId="0" borderId="1" xfId="0" applyNumberFormat="1" applyFont="1" applyBorder="1"/>
    <xf numFmtId="0" fontId="1" fillId="10" borderId="1" xfId="0" applyNumberFormat="1" applyFont="1" applyFill="1" applyBorder="1"/>
    <xf numFmtId="0" fontId="1" fillId="0" borderId="27" xfId="0" applyNumberFormat="1" applyFont="1" applyBorder="1"/>
    <xf numFmtId="0" fontId="20" fillId="10" borderId="1" xfId="0" applyNumberFormat="1" applyFont="1" applyFill="1" applyBorder="1"/>
    <xf numFmtId="0" fontId="1" fillId="8" borderId="19" xfId="0" applyNumberFormat="1" applyFont="1" applyFill="1" applyBorder="1"/>
    <xf numFmtId="0" fontId="1" fillId="10" borderId="23" xfId="0" applyNumberFormat="1" applyFont="1" applyFill="1" applyBorder="1"/>
    <xf numFmtId="0" fontId="1" fillId="9" borderId="23" xfId="0" applyNumberFormat="1" applyFont="1" applyFill="1" applyBorder="1"/>
    <xf numFmtId="0" fontId="1" fillId="10" borderId="28" xfId="0" applyNumberFormat="1" applyFont="1" applyFill="1" applyBorder="1"/>
    <xf numFmtId="0" fontId="1" fillId="8" borderId="29" xfId="0" applyNumberFormat="1" applyFont="1" applyFill="1" applyBorder="1"/>
    <xf numFmtId="0" fontId="1" fillId="0" borderId="30" xfId="0" applyNumberFormat="1" applyFont="1" applyBorder="1"/>
    <xf numFmtId="0" fontId="1" fillId="9" borderId="30" xfId="0" applyNumberFormat="1" applyFont="1" applyFill="1" applyBorder="1"/>
    <xf numFmtId="0" fontId="1" fillId="0" borderId="31" xfId="0" applyNumberFormat="1" applyFont="1" applyBorder="1"/>
    <xf numFmtId="0" fontId="1" fillId="10" borderId="30" xfId="0" applyNumberFormat="1" applyFont="1" applyFill="1" applyBorder="1"/>
    <xf numFmtId="0" fontId="20" fillId="8" borderId="0" xfId="0" applyNumberFormat="1" applyFont="1" applyFill="1"/>
    <xf numFmtId="0" fontId="1" fillId="8" borderId="32" xfId="0" applyNumberFormat="1" applyFont="1" applyFill="1" applyBorder="1"/>
    <xf numFmtId="0" fontId="1" fillId="0" borderId="33" xfId="0" applyNumberFormat="1" applyFont="1" applyBorder="1"/>
    <xf numFmtId="0" fontId="1" fillId="8" borderId="34" xfId="0" applyNumberFormat="1" applyFont="1" applyFill="1" applyBorder="1"/>
    <xf numFmtId="0" fontId="1" fillId="0" borderId="35" xfId="0" applyNumberFormat="1" applyFont="1" applyBorder="1"/>
    <xf numFmtId="0" fontId="1" fillId="8" borderId="36" xfId="0" applyNumberFormat="1" applyFont="1" applyFill="1" applyBorder="1"/>
    <xf numFmtId="0" fontId="1" fillId="0" borderId="28" xfId="0" applyNumberFormat="1" applyFont="1" applyBorder="1"/>
    <xf numFmtId="0" fontId="1" fillId="0" borderId="37" xfId="0" applyNumberFormat="1" applyFont="1" applyBorder="1"/>
    <xf numFmtId="0" fontId="1" fillId="0" borderId="24" xfId="0" applyNumberFormat="1" applyFont="1" applyBorder="1"/>
    <xf numFmtId="0" fontId="1" fillId="9" borderId="1" xfId="0" applyNumberFormat="1" applyFont="1" applyFill="1" applyBorder="1"/>
    <xf numFmtId="0" fontId="1" fillId="0" borderId="26" xfId="0" applyNumberFormat="1" applyFont="1" applyBorder="1"/>
    <xf numFmtId="0" fontId="1" fillId="0" borderId="19" xfId="0" applyNumberFormat="1" applyFont="1" applyBorder="1"/>
    <xf numFmtId="0" fontId="1" fillId="0" borderId="12" xfId="0" applyNumberFormat="1" applyFont="1" applyBorder="1"/>
    <xf numFmtId="0" fontId="21" fillId="9" borderId="0" xfId="0" applyNumberFormat="1" applyFont="1" applyFill="1" applyAlignment="1">
      <alignment horizontal="right"/>
    </xf>
    <xf numFmtId="0" fontId="21" fillId="9" borderId="0" xfId="0" applyNumberFormat="1" applyFont="1" applyFill="1"/>
    <xf numFmtId="169" fontId="1" fillId="9" borderId="0" xfId="0" applyNumberFormat="1" applyFont="1" applyFill="1"/>
    <xf numFmtId="169" fontId="1" fillId="0" borderId="0" xfId="0" applyNumberFormat="1" applyFont="1"/>
    <xf numFmtId="0" fontId="1" fillId="9" borderId="25" xfId="0" applyNumberFormat="1" applyFont="1" applyFill="1" applyBorder="1"/>
    <xf numFmtId="0" fontId="21" fillId="0" borderId="0" xfId="0" applyNumberFormat="1" applyFont="1" applyAlignment="1">
      <alignment horizontal="right"/>
    </xf>
    <xf numFmtId="0" fontId="21" fillId="0" borderId="0" xfId="0" applyNumberFormat="1" applyFont="1"/>
    <xf numFmtId="0" fontId="1" fillId="0" borderId="25" xfId="0" applyNumberFormat="1" applyFont="1" applyBorder="1" applyAlignment="1">
      <alignment wrapText="1"/>
    </xf>
    <xf numFmtId="0" fontId="1" fillId="0" borderId="36" xfId="0" applyNumberFormat="1" applyFont="1" applyBorder="1"/>
    <xf numFmtId="0" fontId="1" fillId="0" borderId="28" xfId="0" applyNumberFormat="1" applyFont="1" applyBorder="1" applyAlignment="1">
      <alignment wrapText="1"/>
    </xf>
    <xf numFmtId="0" fontId="1" fillId="9" borderId="28" xfId="0" applyNumberFormat="1" applyFont="1" applyFill="1" applyBorder="1"/>
    <xf numFmtId="0" fontId="1" fillId="0" borderId="1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wrapText="1"/>
    </xf>
    <xf numFmtId="0" fontId="1" fillId="0" borderId="42" xfId="0" applyNumberFormat="1" applyFont="1" applyBorder="1"/>
    <xf numFmtId="2" fontId="1" fillId="0" borderId="25" xfId="0" applyNumberFormat="1" applyFont="1" applyBorder="1"/>
    <xf numFmtId="0" fontId="13" fillId="11" borderId="1" xfId="0" applyNumberFormat="1" applyFont="1" applyFill="1" applyBorder="1" applyAlignment="1">
      <alignment vertical="center" wrapText="1"/>
    </xf>
    <xf numFmtId="165" fontId="11" fillId="11" borderId="1" xfId="0" applyNumberFormat="1" applyFont="1" applyFill="1" applyBorder="1" applyAlignment="1">
      <alignment vertical="center" wrapText="1"/>
    </xf>
    <xf numFmtId="165" fontId="15" fillId="11" borderId="1" xfId="0" applyNumberFormat="1" applyFont="1" applyFill="1" applyBorder="1" applyAlignment="1">
      <alignment horizontal="center" vertical="center" wrapText="1"/>
    </xf>
    <xf numFmtId="165" fontId="9" fillId="11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wrapText="1"/>
    </xf>
    <xf numFmtId="0" fontId="24" fillId="0" borderId="1" xfId="0" applyNumberFormat="1" applyFont="1" applyBorder="1" applyAlignment="1">
      <alignment horizontal="center"/>
    </xf>
    <xf numFmtId="165" fontId="24" fillId="0" borderId="1" xfId="0" applyNumberFormat="1" applyFont="1" applyBorder="1" applyAlignment="1">
      <alignment horizontal="center" vertical="center" wrapText="1"/>
    </xf>
    <xf numFmtId="4" fontId="25" fillId="4" borderId="3" xfId="0" applyNumberFormat="1" applyFont="1" applyFill="1" applyBorder="1" applyAlignment="1">
      <alignment vertical="center"/>
    </xf>
    <xf numFmtId="4" fontId="26" fillId="3" borderId="1" xfId="0" applyNumberFormat="1" applyFont="1" applyFill="1" applyBorder="1" applyAlignment="1">
      <alignment vertical="center"/>
    </xf>
    <xf numFmtId="4" fontId="25" fillId="5" borderId="1" xfId="0" applyNumberFormat="1" applyFont="1" applyFill="1" applyBorder="1" applyAlignment="1">
      <alignment vertical="center"/>
    </xf>
    <xf numFmtId="166" fontId="14" fillId="11" borderId="1" xfId="0" applyNumberFormat="1" applyFont="1" applyFill="1" applyBorder="1"/>
    <xf numFmtId="0" fontId="27" fillId="11" borderId="1" xfId="0" applyNumberFormat="1" applyFont="1" applyFill="1" applyBorder="1" applyAlignment="1">
      <alignment horizontal="left" vertical="center" wrapText="1"/>
    </xf>
    <xf numFmtId="0" fontId="11" fillId="11" borderId="1" xfId="0" applyNumberFormat="1" applyFont="1" applyFill="1" applyBorder="1" applyAlignment="1">
      <alignment horizontal="center" vertical="center" wrapText="1"/>
    </xf>
    <xf numFmtId="167" fontId="28" fillId="0" borderId="1" xfId="0" applyNumberFormat="1" applyFont="1" applyBorder="1" applyAlignment="1">
      <alignment horizontal="right"/>
    </xf>
    <xf numFmtId="0" fontId="24" fillId="0" borderId="43" xfId="0" applyNumberFormat="1" applyFont="1" applyBorder="1"/>
    <xf numFmtId="0" fontId="2" fillId="0" borderId="43" xfId="0" applyNumberFormat="1" applyFont="1" applyBorder="1"/>
    <xf numFmtId="170" fontId="2" fillId="0" borderId="43" xfId="0" applyNumberFormat="1" applyFont="1" applyBorder="1"/>
    <xf numFmtId="0" fontId="2" fillId="6" borderId="43" xfId="0" applyNumberFormat="1" applyFont="1" applyFill="1" applyBorder="1"/>
    <xf numFmtId="43" fontId="2" fillId="0" borderId="43" xfId="0" applyNumberFormat="1" applyFont="1" applyBorder="1"/>
    <xf numFmtId="0" fontId="9" fillId="6" borderId="0" xfId="0" applyNumberFormat="1" applyFont="1" applyFill="1"/>
    <xf numFmtId="0" fontId="30" fillId="0" borderId="1" xfId="0" applyNumberFormat="1" applyFont="1" applyFill="1" applyBorder="1"/>
    <xf numFmtId="167" fontId="31" fillId="0" borderId="1" xfId="0" applyNumberFormat="1" applyFont="1" applyBorder="1"/>
    <xf numFmtId="165" fontId="31" fillId="0" borderId="1" xfId="0" applyNumberFormat="1" applyFont="1" applyBorder="1" applyAlignment="1">
      <alignment horizontal="center" vertical="center" wrapText="1"/>
    </xf>
    <xf numFmtId="0" fontId="29" fillId="0" borderId="1" xfId="0" applyNumberFormat="1" applyFont="1" applyBorder="1" applyAlignment="1">
      <alignment wrapText="1"/>
    </xf>
    <xf numFmtId="165" fontId="11" fillId="11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24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1" fillId="8" borderId="1" xfId="0" applyNumberFormat="1" applyFont="1" applyFill="1" applyBorder="1" applyAlignment="1">
      <alignment horizontal="center"/>
    </xf>
    <xf numFmtId="0" fontId="1" fillId="8" borderId="10" xfId="0" applyNumberFormat="1" applyFont="1" applyFill="1" applyBorder="1" applyAlignment="1">
      <alignment horizontal="center"/>
    </xf>
    <xf numFmtId="0" fontId="1" fillId="8" borderId="11" xfId="0" applyNumberFormat="1" applyFont="1" applyFill="1" applyBorder="1" applyAlignment="1">
      <alignment horizontal="center"/>
    </xf>
    <xf numFmtId="0" fontId="1" fillId="0" borderId="1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1" fillId="0" borderId="40" xfId="0" applyNumberFormat="1" applyFont="1" applyBorder="1" applyAlignment="1">
      <alignment horizontal="center"/>
    </xf>
    <xf numFmtId="0" fontId="1" fillId="0" borderId="35" xfId="0" applyNumberFormat="1" applyFont="1" applyBorder="1" applyAlignment="1">
      <alignment horizontal="center"/>
    </xf>
    <xf numFmtId="0" fontId="1" fillId="0" borderId="38" xfId="0" applyNumberFormat="1" applyFont="1" applyBorder="1" applyAlignment="1">
      <alignment horizontal="center" wrapText="1"/>
    </xf>
    <xf numFmtId="0" fontId="1" fillId="0" borderId="39" xfId="0" applyNumberFormat="1" applyFont="1" applyBorder="1" applyAlignment="1">
      <alignment horizontal="center" wrapText="1"/>
    </xf>
    <xf numFmtId="0" fontId="1" fillId="0" borderId="37" xfId="0" applyNumberFormat="1" applyFont="1" applyBorder="1" applyAlignment="1">
      <alignment horizontal="center"/>
    </xf>
    <xf numFmtId="0" fontId="1" fillId="0" borderId="41" xfId="0" applyNumberFormat="1" applyFont="1" applyBorder="1" applyAlignment="1">
      <alignment horizontal="center"/>
    </xf>
    <xf numFmtId="0" fontId="1" fillId="0" borderId="39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10" borderId="1" xfId="0" applyNumberFormat="1" applyFont="1" applyFill="1" applyBorder="1" applyAlignment="1">
      <alignment horizontal="center"/>
    </xf>
    <xf numFmtId="0" fontId="1" fillId="10" borderId="10" xfId="0" applyNumberFormat="1" applyFont="1" applyFill="1" applyBorder="1" applyAlignment="1">
      <alignment horizontal="center"/>
    </xf>
    <xf numFmtId="0" fontId="1" fillId="10" borderId="11" xfId="0" applyNumberFormat="1" applyFont="1" applyFill="1" applyBorder="1" applyAlignment="1">
      <alignment horizontal="center"/>
    </xf>
    <xf numFmtId="0" fontId="11" fillId="11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7ECFB-5BD8-4539-98EF-FE3F011A6CBF}">
  <dimension ref="A2:Q26"/>
  <sheetViews>
    <sheetView tabSelected="1" workbookViewId="0">
      <selection activeCell="K27" sqref="K27"/>
    </sheetView>
  </sheetViews>
  <sheetFormatPr defaultColWidth="9.140625" defaultRowHeight="11.25" x14ac:dyDescent="0.2"/>
  <cols>
    <col min="1" max="1" width="6.140625" style="1" customWidth="1"/>
    <col min="2" max="2" width="28.28515625" style="1" customWidth="1"/>
    <col min="3" max="3" width="6.7109375" style="1" customWidth="1"/>
    <col min="4" max="4" width="7.28515625" style="2" customWidth="1"/>
    <col min="5" max="5" width="9.140625" style="2" bestFit="1" customWidth="1"/>
    <col min="6" max="6" width="10.28515625" style="1" bestFit="1" customWidth="1"/>
    <col min="7" max="7" width="11.140625" style="1" customWidth="1"/>
    <col min="8" max="8" width="17.28515625" style="1" customWidth="1"/>
    <col min="9" max="9" width="9.140625" style="1" bestFit="1" customWidth="1"/>
    <col min="10" max="11" width="9.140625" style="1"/>
    <col min="12" max="12" width="10.85546875" style="1" customWidth="1"/>
    <col min="13" max="15" width="9.140625" style="1"/>
    <col min="16" max="16" width="9.5703125" style="1" bestFit="1" customWidth="1"/>
    <col min="17" max="16384" width="9.140625" style="1"/>
  </cols>
  <sheetData>
    <row r="2" spans="1:17" x14ac:dyDescent="0.2">
      <c r="B2" s="3"/>
      <c r="H2" s="4"/>
    </row>
    <row r="4" spans="1:17" ht="39.75" customHeight="1" x14ac:dyDescent="0.15">
      <c r="A4" s="125" t="s">
        <v>95</v>
      </c>
      <c r="B4" s="126"/>
      <c r="C4" s="126"/>
      <c r="D4" s="126"/>
      <c r="E4" s="126"/>
      <c r="F4" s="126"/>
      <c r="G4" s="126"/>
      <c r="H4" s="126"/>
    </row>
    <row r="6" spans="1:17" ht="31.5" x14ac:dyDescent="0.15">
      <c r="A6" s="127" t="s">
        <v>0</v>
      </c>
      <c r="B6" s="129" t="s">
        <v>1</v>
      </c>
      <c r="C6" s="123" t="s">
        <v>2</v>
      </c>
      <c r="D6" s="5" t="s">
        <v>3</v>
      </c>
      <c r="E6" s="123" t="s">
        <v>98</v>
      </c>
      <c r="F6" s="123" t="s">
        <v>4</v>
      </c>
      <c r="G6" s="123" t="s">
        <v>5</v>
      </c>
      <c r="H6" s="123" t="s">
        <v>6</v>
      </c>
    </row>
    <row r="7" spans="1:17" ht="10.5" x14ac:dyDescent="0.15">
      <c r="A7" s="128"/>
      <c r="B7" s="130"/>
      <c r="C7" s="124"/>
      <c r="D7" s="5"/>
      <c r="E7" s="124"/>
      <c r="F7" s="124"/>
      <c r="G7" s="124"/>
      <c r="H7" s="124"/>
    </row>
    <row r="8" spans="1:17" ht="15" customHeight="1" x14ac:dyDescent="0.15">
      <c r="A8" s="6"/>
      <c r="B8" s="105" t="s">
        <v>96</v>
      </c>
      <c r="C8" s="7"/>
      <c r="D8" s="8"/>
      <c r="E8" s="8"/>
      <c r="F8" s="9"/>
      <c r="G8" s="9"/>
      <c r="H8" s="10">
        <f>H9</f>
        <v>344737.02842000005</v>
      </c>
      <c r="K8" s="122" t="s">
        <v>103</v>
      </c>
      <c r="L8" s="122"/>
      <c r="M8" s="122"/>
      <c r="N8" s="122"/>
      <c r="O8" s="122"/>
      <c r="P8" s="122"/>
      <c r="Q8" s="122"/>
    </row>
    <row r="9" spans="1:17" ht="12.75" customHeight="1" x14ac:dyDescent="0.2">
      <c r="A9" s="11"/>
      <c r="B9" s="104" t="s">
        <v>96</v>
      </c>
      <c r="C9" s="12"/>
      <c r="D9" s="13"/>
      <c r="E9" s="13"/>
      <c r="F9" s="14"/>
      <c r="G9" s="15"/>
      <c r="H9" s="15">
        <f>H10</f>
        <v>344737.02842000005</v>
      </c>
      <c r="K9" s="112" t="s">
        <v>97</v>
      </c>
      <c r="L9" s="112"/>
      <c r="M9" s="112"/>
      <c r="O9" s="111" t="s">
        <v>97</v>
      </c>
      <c r="P9" s="112"/>
      <c r="Q9" s="112"/>
    </row>
    <row r="10" spans="1:17" ht="13.5" customHeight="1" x14ac:dyDescent="0.15">
      <c r="A10" s="16"/>
      <c r="B10" s="106" t="s">
        <v>96</v>
      </c>
      <c r="C10" s="17"/>
      <c r="D10" s="18"/>
      <c r="E10" s="18"/>
      <c r="F10" s="19"/>
      <c r="G10" s="20"/>
      <c r="H10" s="21">
        <f>SUM(H11:H21)</f>
        <v>344737.02842000005</v>
      </c>
      <c r="K10" s="112">
        <v>2200</v>
      </c>
      <c r="L10" s="113">
        <f>M10*7</f>
        <v>14</v>
      </c>
      <c r="M10" s="112">
        <v>2</v>
      </c>
      <c r="O10" s="112">
        <v>2200</v>
      </c>
      <c r="P10" s="115">
        <f>Q10*7</f>
        <v>21</v>
      </c>
      <c r="Q10" s="112">
        <v>3</v>
      </c>
    </row>
    <row r="11" spans="1:17" ht="21" x14ac:dyDescent="0.2">
      <c r="A11" s="107">
        <v>1</v>
      </c>
      <c r="B11" s="156" t="s">
        <v>96</v>
      </c>
      <c r="C11" s="109" t="s">
        <v>9</v>
      </c>
      <c r="D11" s="97"/>
      <c r="E11" s="97"/>
      <c r="F11" s="98">
        <v>5</v>
      </c>
      <c r="G11" s="99">
        <v>40000</v>
      </c>
      <c r="H11" s="100">
        <f>G11*F11</f>
        <v>200000</v>
      </c>
      <c r="K11" s="112">
        <v>1170</v>
      </c>
      <c r="L11" s="113">
        <f>M11*7</f>
        <v>14</v>
      </c>
      <c r="M11" s="112">
        <v>2</v>
      </c>
      <c r="O11" s="112">
        <v>1400</v>
      </c>
      <c r="P11" s="115">
        <f>Q11*7</f>
        <v>14</v>
      </c>
      <c r="Q11" s="112">
        <v>2</v>
      </c>
    </row>
    <row r="12" spans="1:17" s="23" customFormat="1" ht="12" x14ac:dyDescent="0.2">
      <c r="A12" s="24">
        <f t="shared" ref="A12:A20" si="0">A11+1</f>
        <v>2</v>
      </c>
      <c r="B12" s="120" t="s">
        <v>99</v>
      </c>
      <c r="C12" s="26" t="s">
        <v>8</v>
      </c>
      <c r="D12" s="27">
        <v>1.03</v>
      </c>
      <c r="E12" s="110">
        <f>(2.2*2+1.17*2+1.4*2+0.3*2)*2.33/1000</f>
        <v>2.3626199999999997E-2</v>
      </c>
      <c r="F12" s="29">
        <f>D12*E12*F11</f>
        <v>0.12167492999999999</v>
      </c>
      <c r="G12" s="103">
        <v>74000</v>
      </c>
      <c r="H12" s="22">
        <f>G12*F12</f>
        <v>9003.9448199999988</v>
      </c>
      <c r="K12" s="114">
        <v>300</v>
      </c>
      <c r="L12" s="113">
        <f t="shared" ref="L12:L13" si="1">M12*7</f>
        <v>14</v>
      </c>
      <c r="M12" s="114">
        <v>2</v>
      </c>
    </row>
    <row r="13" spans="1:17" s="23" customFormat="1" ht="13.5" customHeight="1" x14ac:dyDescent="0.2">
      <c r="A13" s="24">
        <f t="shared" si="0"/>
        <v>3</v>
      </c>
      <c r="B13" s="120" t="s">
        <v>100</v>
      </c>
      <c r="C13" s="26" t="s">
        <v>8</v>
      </c>
      <c r="D13" s="117">
        <v>1.0860000000000001</v>
      </c>
      <c r="E13" s="110">
        <f>(2.2*3+1.4*2)*1.7/1000</f>
        <v>1.5980000000000001E-2</v>
      </c>
      <c r="F13" s="29">
        <f>D13*E13*F11</f>
        <v>8.6771400000000012E-2</v>
      </c>
      <c r="G13" s="103">
        <v>74000</v>
      </c>
      <c r="H13" s="22">
        <f t="shared" ref="H13:H20" si="2">G13*F13</f>
        <v>6421.0836000000008</v>
      </c>
      <c r="K13" s="114">
        <v>1400</v>
      </c>
      <c r="L13" s="113">
        <f t="shared" si="1"/>
        <v>14</v>
      </c>
      <c r="M13" s="114">
        <v>2</v>
      </c>
    </row>
    <row r="14" spans="1:17" s="23" customFormat="1" ht="13.5" customHeight="1" x14ac:dyDescent="0.2">
      <c r="A14" s="24">
        <f>A12+1</f>
        <v>3</v>
      </c>
      <c r="B14" s="120" t="s">
        <v>92</v>
      </c>
      <c r="C14" s="102" t="s">
        <v>9</v>
      </c>
      <c r="D14" s="27">
        <v>1</v>
      </c>
      <c r="E14" s="28">
        <v>7</v>
      </c>
      <c r="F14" s="29">
        <f>7*F11</f>
        <v>35</v>
      </c>
      <c r="G14" s="103">
        <v>350</v>
      </c>
      <c r="H14" s="22">
        <f t="shared" si="2"/>
        <v>12250</v>
      </c>
    </row>
    <row r="15" spans="1:17" s="23" customFormat="1" ht="24" x14ac:dyDescent="0.2">
      <c r="A15" s="24">
        <f>A13+1</f>
        <v>4</v>
      </c>
      <c r="B15" s="120" t="s">
        <v>101</v>
      </c>
      <c r="C15" s="26" t="s">
        <v>88</v>
      </c>
      <c r="D15" s="27">
        <v>1.03</v>
      </c>
      <c r="E15" s="28">
        <v>2.56</v>
      </c>
      <c r="F15" s="29">
        <f>D15*E15*F11</f>
        <v>13.184000000000001</v>
      </c>
      <c r="G15" s="103">
        <v>1750</v>
      </c>
      <c r="H15" s="22">
        <f>G15*F15</f>
        <v>23072.000000000004</v>
      </c>
    </row>
    <row r="16" spans="1:17" s="23" customFormat="1" ht="24" customHeight="1" x14ac:dyDescent="0.2">
      <c r="A16" s="24">
        <f t="shared" si="0"/>
        <v>5</v>
      </c>
      <c r="B16" s="120" t="s">
        <v>102</v>
      </c>
      <c r="C16" s="102" t="s">
        <v>7</v>
      </c>
      <c r="D16" s="27">
        <v>1.03</v>
      </c>
      <c r="E16" s="28">
        <v>4.4000000000000004</v>
      </c>
      <c r="F16" s="29">
        <f>D16*E16*F11</f>
        <v>22.660000000000004</v>
      </c>
      <c r="G16" s="103">
        <v>1500</v>
      </c>
      <c r="H16" s="22">
        <f>G16*F16</f>
        <v>33990.000000000007</v>
      </c>
    </row>
    <row r="17" spans="1:11" s="23" customFormat="1" ht="13.5" customHeight="1" x14ac:dyDescent="0.2">
      <c r="A17" s="24">
        <f t="shared" si="0"/>
        <v>6</v>
      </c>
      <c r="B17" s="120" t="s">
        <v>86</v>
      </c>
      <c r="C17" s="26" t="s">
        <v>9</v>
      </c>
      <c r="D17" s="27">
        <v>1</v>
      </c>
      <c r="E17" s="28">
        <v>2</v>
      </c>
      <c r="F17" s="29">
        <f>D17*E17*F11</f>
        <v>10</v>
      </c>
      <c r="G17" s="103">
        <v>500</v>
      </c>
      <c r="H17" s="22">
        <f t="shared" si="2"/>
        <v>5000</v>
      </c>
    </row>
    <row r="18" spans="1:11" s="23" customFormat="1" ht="13.5" customHeight="1" x14ac:dyDescent="0.2">
      <c r="A18" s="24">
        <f t="shared" si="0"/>
        <v>7</v>
      </c>
      <c r="B18" s="120" t="s">
        <v>87</v>
      </c>
      <c r="C18" s="26" t="s">
        <v>9</v>
      </c>
      <c r="D18" s="27">
        <v>1</v>
      </c>
      <c r="E18" s="28">
        <v>1</v>
      </c>
      <c r="F18" s="29">
        <f>D18*E18*F11</f>
        <v>5</v>
      </c>
      <c r="G18" s="103">
        <v>5000</v>
      </c>
      <c r="H18" s="22">
        <f t="shared" si="2"/>
        <v>25000</v>
      </c>
    </row>
    <row r="19" spans="1:11" s="23" customFormat="1" ht="13.5" customHeight="1" x14ac:dyDescent="0.2">
      <c r="A19" s="24">
        <f t="shared" si="0"/>
        <v>8</v>
      </c>
      <c r="B19" s="101" t="s">
        <v>93</v>
      </c>
      <c r="C19" s="26" t="s">
        <v>9</v>
      </c>
      <c r="D19" s="27">
        <v>1</v>
      </c>
      <c r="E19" s="28">
        <v>1</v>
      </c>
      <c r="F19" s="29">
        <f>1*F11</f>
        <v>5</v>
      </c>
      <c r="G19" s="103">
        <v>5000</v>
      </c>
      <c r="H19" s="22">
        <f t="shared" si="2"/>
        <v>25000</v>
      </c>
    </row>
    <row r="20" spans="1:11" s="23" customFormat="1" ht="13.5" customHeight="1" x14ac:dyDescent="0.2">
      <c r="A20" s="24">
        <f t="shared" si="0"/>
        <v>9</v>
      </c>
      <c r="B20" s="25" t="s">
        <v>10</v>
      </c>
      <c r="C20" s="26" t="s">
        <v>9</v>
      </c>
      <c r="D20" s="27">
        <v>1</v>
      </c>
      <c r="E20" s="28">
        <v>2</v>
      </c>
      <c r="F20" s="29">
        <f>D20*E20*F11</f>
        <v>10</v>
      </c>
      <c r="G20" s="103">
        <v>500</v>
      </c>
      <c r="H20" s="22">
        <f t="shared" si="2"/>
        <v>5000</v>
      </c>
      <c r="K20" s="116"/>
    </row>
    <row r="21" spans="1:11" s="23" customFormat="1" ht="13.5" customHeight="1" x14ac:dyDescent="0.2">
      <c r="A21" s="24"/>
      <c r="B21" s="25"/>
      <c r="C21" s="26"/>
      <c r="D21" s="27"/>
      <c r="E21" s="28"/>
      <c r="F21" s="29"/>
      <c r="G21" s="30"/>
      <c r="H21" s="22"/>
    </row>
    <row r="22" spans="1:11" ht="10.5" x14ac:dyDescent="0.15">
      <c r="A22" s="31"/>
      <c r="B22" s="31"/>
      <c r="C22" s="31"/>
      <c r="D22" s="32"/>
      <c r="E22" s="32"/>
      <c r="F22" s="33"/>
      <c r="G22" s="34" t="s">
        <v>11</v>
      </c>
      <c r="H22" s="35">
        <f>H8</f>
        <v>344737.02842000005</v>
      </c>
    </row>
    <row r="23" spans="1:11" ht="10.5" x14ac:dyDescent="0.15">
      <c r="A23" s="36"/>
      <c r="B23" s="36"/>
      <c r="C23" s="36"/>
      <c r="D23" s="37"/>
      <c r="E23" s="37"/>
      <c r="F23" s="38"/>
      <c r="G23" s="39" t="s">
        <v>12</v>
      </c>
      <c r="H23" s="40"/>
    </row>
    <row r="24" spans="1:11" x14ac:dyDescent="0.2">
      <c r="G24" s="41" t="s">
        <v>13</v>
      </c>
      <c r="H24" s="42">
        <f>SUM(H11)</f>
        <v>200000</v>
      </c>
    </row>
    <row r="25" spans="1:11" x14ac:dyDescent="0.2">
      <c r="G25" s="41" t="s">
        <v>14</v>
      </c>
      <c r="H25" s="42">
        <f>H22-H24</f>
        <v>144737.02842000005</v>
      </c>
    </row>
    <row r="26" spans="1:11" x14ac:dyDescent="0.2">
      <c r="G26" s="41"/>
      <c r="H26" s="43"/>
    </row>
  </sheetData>
  <mergeCells count="9">
    <mergeCell ref="K8:Q8"/>
    <mergeCell ref="E6:E7"/>
    <mergeCell ref="A4:H4"/>
    <mergeCell ref="A6:A7"/>
    <mergeCell ref="B6:B7"/>
    <mergeCell ref="C6:C7"/>
    <mergeCell ref="F6:F7"/>
    <mergeCell ref="G6:G7"/>
    <mergeCell ref="H6:H7"/>
  </mergeCells>
  <pageMargins left="0.31496062874794001" right="0.31496062874794001" top="0.35433068871498102" bottom="0.35433068871498102" header="0.31496062874794001" footer="0.31496062874794001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0F49D-83AD-49BF-9677-79E943FD41C2}">
  <dimension ref="A2:H26"/>
  <sheetViews>
    <sheetView workbookViewId="0">
      <selection activeCell="C28" sqref="C28"/>
    </sheetView>
  </sheetViews>
  <sheetFormatPr defaultColWidth="9.140625" defaultRowHeight="11.25" x14ac:dyDescent="0.2"/>
  <cols>
    <col min="1" max="1" width="6.140625" style="1" customWidth="1"/>
    <col min="2" max="2" width="28.28515625" style="1" customWidth="1"/>
    <col min="3" max="3" width="6.7109375" style="1" customWidth="1"/>
    <col min="4" max="4" width="7.28515625" style="2" customWidth="1"/>
    <col min="5" max="5" width="9.140625" style="2" bestFit="1" customWidth="1"/>
    <col min="6" max="6" width="10.28515625" style="1" bestFit="1" customWidth="1"/>
    <col min="7" max="7" width="11.140625" style="1" customWidth="1"/>
    <col min="8" max="8" width="17.28515625" style="1" customWidth="1"/>
    <col min="9" max="9" width="9.140625" style="1" bestFit="1" customWidth="1"/>
    <col min="10" max="16384" width="9.140625" style="1"/>
  </cols>
  <sheetData>
    <row r="2" spans="1:8" x14ac:dyDescent="0.2">
      <c r="B2" s="3"/>
      <c r="H2" s="4"/>
    </row>
    <row r="4" spans="1:8" ht="39.75" customHeight="1" x14ac:dyDescent="0.15">
      <c r="A4" s="125" t="s">
        <v>95</v>
      </c>
      <c r="B4" s="126"/>
      <c r="C4" s="126"/>
      <c r="D4" s="126"/>
      <c r="E4" s="126"/>
      <c r="F4" s="126"/>
      <c r="G4" s="126"/>
      <c r="H4" s="126"/>
    </row>
    <row r="6" spans="1:8" ht="31.5" x14ac:dyDescent="0.15">
      <c r="A6" s="127" t="s">
        <v>0</v>
      </c>
      <c r="B6" s="129" t="s">
        <v>1</v>
      </c>
      <c r="C6" s="123" t="s">
        <v>2</v>
      </c>
      <c r="D6" s="5" t="s">
        <v>3</v>
      </c>
      <c r="E6" s="123" t="s">
        <v>98</v>
      </c>
      <c r="F6" s="123" t="s">
        <v>4</v>
      </c>
      <c r="G6" s="123" t="s">
        <v>5</v>
      </c>
      <c r="H6" s="123" t="s">
        <v>6</v>
      </c>
    </row>
    <row r="7" spans="1:8" ht="10.5" x14ac:dyDescent="0.15">
      <c r="A7" s="128"/>
      <c r="B7" s="130"/>
      <c r="C7" s="124"/>
      <c r="D7" s="5"/>
      <c r="E7" s="124"/>
      <c r="F7" s="124"/>
      <c r="G7" s="124"/>
      <c r="H7" s="124"/>
    </row>
    <row r="8" spans="1:8" ht="15" customHeight="1" x14ac:dyDescent="0.15">
      <c r="A8" s="6"/>
      <c r="B8" s="105" t="s">
        <v>96</v>
      </c>
      <c r="C8" s="7"/>
      <c r="D8" s="8"/>
      <c r="E8" s="8"/>
      <c r="F8" s="9"/>
      <c r="G8" s="9"/>
      <c r="H8" s="10">
        <f>H9</f>
        <v>137632.5</v>
      </c>
    </row>
    <row r="9" spans="1:8" ht="12.75" customHeight="1" x14ac:dyDescent="0.2">
      <c r="A9" s="11"/>
      <c r="B9" s="104" t="s">
        <v>96</v>
      </c>
      <c r="C9" s="12"/>
      <c r="D9" s="13"/>
      <c r="E9" s="13"/>
      <c r="F9" s="14"/>
      <c r="G9" s="15"/>
      <c r="H9" s="15">
        <f>H10</f>
        <v>137632.5</v>
      </c>
    </row>
    <row r="10" spans="1:8" ht="13.5" customHeight="1" x14ac:dyDescent="0.15">
      <c r="A10" s="16"/>
      <c r="B10" s="106" t="s">
        <v>96</v>
      </c>
      <c r="C10" s="17"/>
      <c r="D10" s="18"/>
      <c r="E10" s="18"/>
      <c r="F10" s="19"/>
      <c r="G10" s="20"/>
      <c r="H10" s="21">
        <f>SUM(H11:H21)</f>
        <v>137632.5</v>
      </c>
    </row>
    <row r="11" spans="1:8" ht="21" x14ac:dyDescent="0.2">
      <c r="A11" s="107">
        <v>1</v>
      </c>
      <c r="B11" s="108" t="s">
        <v>96</v>
      </c>
      <c r="C11" s="109" t="s">
        <v>9</v>
      </c>
      <c r="D11" s="97"/>
      <c r="E11" s="97"/>
      <c r="F11" s="98">
        <v>2</v>
      </c>
      <c r="G11" s="121">
        <v>40000</v>
      </c>
      <c r="H11" s="100">
        <f>G11*F11</f>
        <v>80000</v>
      </c>
    </row>
    <row r="12" spans="1:8" s="23" customFormat="1" ht="12" x14ac:dyDescent="0.2">
      <c r="A12" s="24">
        <f t="shared" ref="A12:A20" si="0">A11+1</f>
        <v>2</v>
      </c>
      <c r="B12" s="120" t="s">
        <v>99</v>
      </c>
      <c r="C12" s="26" t="s">
        <v>8</v>
      </c>
      <c r="D12" s="27">
        <v>1.03</v>
      </c>
      <c r="E12" s="110">
        <f>(2.2*2+1.17*2+1.4*2+0.3*2)*2.33/1000</f>
        <v>2.3626199999999997E-2</v>
      </c>
      <c r="F12" s="118">
        <f>ROUND(D12*E12*F11,2)</f>
        <v>0.05</v>
      </c>
      <c r="G12" s="103">
        <v>74000</v>
      </c>
      <c r="H12" s="119">
        <f>G12*F12</f>
        <v>3700</v>
      </c>
    </row>
    <row r="13" spans="1:8" s="23" customFormat="1" ht="13.5" customHeight="1" x14ac:dyDescent="0.2">
      <c r="A13" s="24">
        <f t="shared" si="0"/>
        <v>3</v>
      </c>
      <c r="B13" s="120" t="s">
        <v>100</v>
      </c>
      <c r="C13" s="26" t="s">
        <v>8</v>
      </c>
      <c r="D13" s="117">
        <v>1.0860000000000001</v>
      </c>
      <c r="E13" s="110">
        <f>(2.2*3+1.4*2)*1.7/1000</f>
        <v>1.5980000000000001E-2</v>
      </c>
      <c r="F13" s="118">
        <f>ROUND(D13*E13*F11,2)</f>
        <v>0.03</v>
      </c>
      <c r="G13" s="103">
        <v>74000</v>
      </c>
      <c r="H13" s="119">
        <f t="shared" ref="H13:H20" si="1">G13*F13</f>
        <v>2220</v>
      </c>
    </row>
    <row r="14" spans="1:8" s="23" customFormat="1" ht="13.5" customHeight="1" x14ac:dyDescent="0.2">
      <c r="A14" s="24">
        <f>A12+1</f>
        <v>3</v>
      </c>
      <c r="B14" s="120" t="s">
        <v>92</v>
      </c>
      <c r="C14" s="102" t="s">
        <v>9</v>
      </c>
      <c r="D14" s="27">
        <v>1</v>
      </c>
      <c r="E14" s="28">
        <v>7</v>
      </c>
      <c r="F14" s="29">
        <f>7*F11</f>
        <v>14</v>
      </c>
      <c r="G14" s="103">
        <v>350</v>
      </c>
      <c r="H14" s="22">
        <f t="shared" si="1"/>
        <v>4900</v>
      </c>
    </row>
    <row r="15" spans="1:8" s="23" customFormat="1" ht="24" x14ac:dyDescent="0.2">
      <c r="A15" s="24">
        <f>A13+1</f>
        <v>4</v>
      </c>
      <c r="B15" s="120" t="s">
        <v>101</v>
      </c>
      <c r="C15" s="26" t="s">
        <v>88</v>
      </c>
      <c r="D15" s="27">
        <v>1.03</v>
      </c>
      <c r="E15" s="28">
        <v>2.56</v>
      </c>
      <c r="F15" s="29">
        <f>ROUND(D15*E15*F11,2)</f>
        <v>5.27</v>
      </c>
      <c r="G15" s="103">
        <v>1750</v>
      </c>
      <c r="H15" s="22">
        <f t="shared" si="1"/>
        <v>9222.5</v>
      </c>
    </row>
    <row r="16" spans="1:8" s="23" customFormat="1" ht="24" customHeight="1" x14ac:dyDescent="0.2">
      <c r="A16" s="24">
        <f t="shared" si="0"/>
        <v>5</v>
      </c>
      <c r="B16" s="120" t="s">
        <v>102</v>
      </c>
      <c r="C16" s="102" t="s">
        <v>7</v>
      </c>
      <c r="D16" s="27">
        <v>1.03</v>
      </c>
      <c r="E16" s="28">
        <v>4.4000000000000004</v>
      </c>
      <c r="F16" s="29">
        <f>ROUND(D16*E16*F11,2)</f>
        <v>9.06</v>
      </c>
      <c r="G16" s="103">
        <v>1500</v>
      </c>
      <c r="H16" s="22">
        <f t="shared" si="1"/>
        <v>13590</v>
      </c>
    </row>
    <row r="17" spans="1:8" s="23" customFormat="1" ht="13.5" customHeight="1" x14ac:dyDescent="0.2">
      <c r="A17" s="24">
        <f t="shared" si="0"/>
        <v>6</v>
      </c>
      <c r="B17" s="120" t="s">
        <v>86</v>
      </c>
      <c r="C17" s="26" t="s">
        <v>9</v>
      </c>
      <c r="D17" s="27">
        <v>1</v>
      </c>
      <c r="E17" s="28">
        <v>2</v>
      </c>
      <c r="F17" s="29">
        <f>D17*E17*F11</f>
        <v>4</v>
      </c>
      <c r="G17" s="103">
        <v>500</v>
      </c>
      <c r="H17" s="22">
        <f t="shared" si="1"/>
        <v>2000</v>
      </c>
    </row>
    <row r="18" spans="1:8" s="23" customFormat="1" ht="13.5" customHeight="1" x14ac:dyDescent="0.2">
      <c r="A18" s="24">
        <f t="shared" si="0"/>
        <v>7</v>
      </c>
      <c r="B18" s="25" t="s">
        <v>87</v>
      </c>
      <c r="C18" s="26" t="s">
        <v>9</v>
      </c>
      <c r="D18" s="27">
        <v>1</v>
      </c>
      <c r="E18" s="28">
        <v>1</v>
      </c>
      <c r="F18" s="29">
        <f>D18*E18*F11</f>
        <v>2</v>
      </c>
      <c r="G18" s="103">
        <v>5000</v>
      </c>
      <c r="H18" s="22">
        <f t="shared" si="1"/>
        <v>10000</v>
      </c>
    </row>
    <row r="19" spans="1:8" s="23" customFormat="1" ht="13.5" customHeight="1" x14ac:dyDescent="0.2">
      <c r="A19" s="24">
        <f t="shared" si="0"/>
        <v>8</v>
      </c>
      <c r="B19" s="101" t="s">
        <v>93</v>
      </c>
      <c r="C19" s="26" t="s">
        <v>9</v>
      </c>
      <c r="D19" s="27">
        <v>1</v>
      </c>
      <c r="E19" s="28">
        <v>1</v>
      </c>
      <c r="F19" s="29">
        <f>1*F11</f>
        <v>2</v>
      </c>
      <c r="G19" s="103">
        <v>5000</v>
      </c>
      <c r="H19" s="22">
        <f t="shared" si="1"/>
        <v>10000</v>
      </c>
    </row>
    <row r="20" spans="1:8" s="23" customFormat="1" ht="13.5" customHeight="1" x14ac:dyDescent="0.2">
      <c r="A20" s="24">
        <f t="shared" si="0"/>
        <v>9</v>
      </c>
      <c r="B20" s="25" t="s">
        <v>10</v>
      </c>
      <c r="C20" s="26" t="s">
        <v>9</v>
      </c>
      <c r="D20" s="27">
        <v>1</v>
      </c>
      <c r="E20" s="28">
        <v>2</v>
      </c>
      <c r="F20" s="29">
        <f>D20*E20*F11</f>
        <v>4</v>
      </c>
      <c r="G20" s="103">
        <v>500</v>
      </c>
      <c r="H20" s="22">
        <f t="shared" si="1"/>
        <v>2000</v>
      </c>
    </row>
    <row r="21" spans="1:8" s="23" customFormat="1" ht="13.5" customHeight="1" x14ac:dyDescent="0.2">
      <c r="A21" s="24"/>
      <c r="B21" s="25"/>
      <c r="C21" s="26"/>
      <c r="D21" s="27"/>
      <c r="E21" s="28"/>
      <c r="F21" s="29"/>
      <c r="G21" s="30"/>
      <c r="H21" s="22"/>
    </row>
    <row r="22" spans="1:8" ht="10.5" x14ac:dyDescent="0.15">
      <c r="A22" s="31"/>
      <c r="B22" s="31"/>
      <c r="C22" s="31"/>
      <c r="D22" s="32"/>
      <c r="E22" s="32"/>
      <c r="F22" s="33"/>
      <c r="G22" s="34" t="s">
        <v>11</v>
      </c>
      <c r="H22" s="35">
        <f>H8</f>
        <v>137632.5</v>
      </c>
    </row>
    <row r="23" spans="1:8" ht="10.5" x14ac:dyDescent="0.15">
      <c r="A23" s="36"/>
      <c r="B23" s="36"/>
      <c r="C23" s="36"/>
      <c r="D23" s="37"/>
      <c r="E23" s="37"/>
      <c r="F23" s="38"/>
      <c r="G23" s="39" t="s">
        <v>12</v>
      </c>
      <c r="H23" s="40"/>
    </row>
    <row r="24" spans="1:8" x14ac:dyDescent="0.2">
      <c r="G24" s="41" t="s">
        <v>13</v>
      </c>
      <c r="H24" s="42">
        <f>SUM(H11)</f>
        <v>80000</v>
      </c>
    </row>
    <row r="25" spans="1:8" x14ac:dyDescent="0.2">
      <c r="G25" s="41" t="s">
        <v>14</v>
      </c>
      <c r="H25" s="42">
        <f>H22-H24</f>
        <v>57632.5</v>
      </c>
    </row>
    <row r="26" spans="1:8" x14ac:dyDescent="0.2">
      <c r="G26" s="41"/>
      <c r="H26" s="43"/>
    </row>
  </sheetData>
  <mergeCells count="8">
    <mergeCell ref="E6:E7"/>
    <mergeCell ref="A4:H4"/>
    <mergeCell ref="A6:A7"/>
    <mergeCell ref="B6:B7"/>
    <mergeCell ref="C6:C7"/>
    <mergeCell ref="F6:F7"/>
    <mergeCell ref="G6:G7"/>
    <mergeCell ref="H6:H7"/>
  </mergeCells>
  <pageMargins left="0.31496062874794001" right="0.31496062874794001" top="0.35433068871498102" bottom="0.35433068871498102" header="0.31496062874794001" footer="0.31496062874794001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6"/>
  <sheetViews>
    <sheetView workbookViewId="0">
      <selection activeCell="E14" sqref="E14"/>
    </sheetView>
  </sheetViews>
  <sheetFormatPr defaultColWidth="9.140625" defaultRowHeight="11.25" x14ac:dyDescent="0.2"/>
  <cols>
    <col min="1" max="1" width="6.140625" style="1" customWidth="1"/>
    <col min="2" max="2" width="28.28515625" style="1" customWidth="1"/>
    <col min="3" max="3" width="6.7109375" style="1" customWidth="1"/>
    <col min="4" max="4" width="7.28515625" style="2" customWidth="1"/>
    <col min="5" max="5" width="9.140625" style="2" bestFit="1" customWidth="1"/>
    <col min="6" max="6" width="10.28515625" style="1" bestFit="1" customWidth="1"/>
    <col min="7" max="7" width="11.140625" style="1" customWidth="1"/>
    <col min="8" max="8" width="17.28515625" style="1" customWidth="1"/>
    <col min="9" max="9" width="9.140625" style="1" bestFit="1" customWidth="1"/>
    <col min="10" max="16384" width="9.140625" style="1"/>
  </cols>
  <sheetData>
    <row r="2" spans="1:8" x14ac:dyDescent="0.2">
      <c r="B2" s="3"/>
      <c r="H2" s="4">
        <v>45985</v>
      </c>
    </row>
    <row r="4" spans="1:8" ht="39.75" customHeight="1" x14ac:dyDescent="0.15">
      <c r="A4" s="125" t="s">
        <v>95</v>
      </c>
      <c r="B4" s="126"/>
      <c r="C4" s="126"/>
      <c r="D4" s="126"/>
      <c r="E4" s="126"/>
      <c r="F4" s="126"/>
      <c r="G4" s="126"/>
      <c r="H4" s="126"/>
    </row>
    <row r="6" spans="1:8" ht="31.5" x14ac:dyDescent="0.15">
      <c r="A6" s="127" t="s">
        <v>0</v>
      </c>
      <c r="B6" s="129" t="s">
        <v>1</v>
      </c>
      <c r="C6" s="123" t="s">
        <v>2</v>
      </c>
      <c r="D6" s="5" t="s">
        <v>3</v>
      </c>
      <c r="E6" s="5"/>
      <c r="F6" s="123" t="s">
        <v>4</v>
      </c>
      <c r="G6" s="123" t="s">
        <v>5</v>
      </c>
      <c r="H6" s="123" t="s">
        <v>6</v>
      </c>
    </row>
    <row r="7" spans="1:8" ht="10.5" x14ac:dyDescent="0.15">
      <c r="A7" s="128"/>
      <c r="B7" s="130"/>
      <c r="C7" s="124"/>
      <c r="D7" s="5"/>
      <c r="E7" s="5"/>
      <c r="F7" s="124"/>
      <c r="G7" s="124"/>
      <c r="H7" s="124"/>
    </row>
    <row r="8" spans="1:8" ht="15" customHeight="1" x14ac:dyDescent="0.15">
      <c r="A8" s="6"/>
      <c r="B8" s="105" t="s">
        <v>96</v>
      </c>
      <c r="C8" s="7"/>
      <c r="D8" s="8"/>
      <c r="E8" s="8"/>
      <c r="F8" s="9"/>
      <c r="G8" s="9"/>
      <c r="H8" s="10">
        <f>H9</f>
        <v>513129.05</v>
      </c>
    </row>
    <row r="9" spans="1:8" ht="12.75" customHeight="1" x14ac:dyDescent="0.2">
      <c r="A9" s="11"/>
      <c r="B9" s="104" t="s">
        <v>96</v>
      </c>
      <c r="C9" s="12"/>
      <c r="D9" s="13"/>
      <c r="E9" s="13"/>
      <c r="F9" s="14"/>
      <c r="G9" s="15"/>
      <c r="H9" s="15">
        <f>H10</f>
        <v>513129.05</v>
      </c>
    </row>
    <row r="10" spans="1:8" ht="13.5" customHeight="1" x14ac:dyDescent="0.15">
      <c r="A10" s="16"/>
      <c r="B10" s="106" t="s">
        <v>96</v>
      </c>
      <c r="C10" s="17"/>
      <c r="D10" s="18"/>
      <c r="E10" s="18"/>
      <c r="F10" s="19"/>
      <c r="G10" s="20"/>
      <c r="H10" s="21">
        <f>SUM(H11:H21)</f>
        <v>513129.05</v>
      </c>
    </row>
    <row r="11" spans="1:8" ht="21" x14ac:dyDescent="0.2">
      <c r="A11" s="107">
        <v>1</v>
      </c>
      <c r="B11" s="108" t="s">
        <v>96</v>
      </c>
      <c r="C11" s="109" t="s">
        <v>9</v>
      </c>
      <c r="D11" s="97"/>
      <c r="E11" s="97"/>
      <c r="F11" s="98">
        <v>7</v>
      </c>
      <c r="G11" s="99">
        <v>40000</v>
      </c>
      <c r="H11" s="100">
        <f>G11*F11</f>
        <v>280000</v>
      </c>
    </row>
    <row r="12" spans="1:8" s="23" customFormat="1" ht="12" x14ac:dyDescent="0.2">
      <c r="A12" s="24">
        <f t="shared" ref="A12:A20" si="0">A11+1</f>
        <v>2</v>
      </c>
      <c r="B12" s="101" t="s">
        <v>90</v>
      </c>
      <c r="C12" s="26" t="s">
        <v>8</v>
      </c>
      <c r="D12" s="27">
        <v>1.03</v>
      </c>
      <c r="E12" s="28">
        <v>0.05</v>
      </c>
      <c r="F12" s="29">
        <f>D12*E12</f>
        <v>5.1500000000000004E-2</v>
      </c>
      <c r="G12" s="103">
        <v>85000</v>
      </c>
      <c r="H12" s="22">
        <f>G12*F12*7</f>
        <v>30642.5</v>
      </c>
    </row>
    <row r="13" spans="1:8" s="23" customFormat="1" ht="13.5" customHeight="1" x14ac:dyDescent="0.2">
      <c r="A13" s="24">
        <f t="shared" si="0"/>
        <v>3</v>
      </c>
      <c r="B13" s="101" t="s">
        <v>91</v>
      </c>
      <c r="C13" s="26" t="s">
        <v>8</v>
      </c>
      <c r="D13" s="27">
        <v>1.03</v>
      </c>
      <c r="E13" s="28">
        <v>3.5000000000000003E-2</v>
      </c>
      <c r="F13" s="29">
        <f t="shared" ref="F13:F20" si="1">D13*E13</f>
        <v>3.6050000000000006E-2</v>
      </c>
      <c r="G13" s="103">
        <v>85000</v>
      </c>
      <c r="H13" s="22">
        <f t="shared" ref="H13:H20" si="2">G13*F13*7</f>
        <v>21449.750000000004</v>
      </c>
    </row>
    <row r="14" spans="1:8" s="23" customFormat="1" ht="13.5" customHeight="1" x14ac:dyDescent="0.2">
      <c r="A14" s="24">
        <f>A12+1</f>
        <v>3</v>
      </c>
      <c r="B14" s="101" t="s">
        <v>92</v>
      </c>
      <c r="C14" s="102" t="s">
        <v>9</v>
      </c>
      <c r="D14" s="27">
        <v>1</v>
      </c>
      <c r="E14" s="28">
        <v>7</v>
      </c>
      <c r="F14" s="29">
        <v>7</v>
      </c>
      <c r="G14" s="103">
        <v>350</v>
      </c>
      <c r="H14" s="22">
        <f t="shared" si="2"/>
        <v>17150</v>
      </c>
    </row>
    <row r="15" spans="1:8" s="23" customFormat="1" ht="13.5" customHeight="1" x14ac:dyDescent="0.2">
      <c r="A15" s="24">
        <f>A13+1</f>
        <v>4</v>
      </c>
      <c r="B15" s="101" t="s">
        <v>89</v>
      </c>
      <c r="C15" s="26" t="s">
        <v>88</v>
      </c>
      <c r="D15" s="27">
        <v>1.03</v>
      </c>
      <c r="E15" s="28">
        <v>2.56</v>
      </c>
      <c r="F15" s="29">
        <f t="shared" si="1"/>
        <v>2.6368</v>
      </c>
      <c r="G15" s="103">
        <v>1750</v>
      </c>
      <c r="H15" s="22">
        <f t="shared" si="2"/>
        <v>32300.799999999996</v>
      </c>
    </row>
    <row r="16" spans="1:8" s="23" customFormat="1" ht="24" customHeight="1" x14ac:dyDescent="0.2">
      <c r="A16" s="24">
        <f t="shared" si="0"/>
        <v>5</v>
      </c>
      <c r="B16" s="101" t="s">
        <v>94</v>
      </c>
      <c r="C16" s="102" t="s">
        <v>7</v>
      </c>
      <c r="D16" s="27">
        <v>1.03</v>
      </c>
      <c r="E16" s="28">
        <v>4.4000000000000004</v>
      </c>
      <c r="F16" s="29">
        <f t="shared" si="1"/>
        <v>4.5320000000000009</v>
      </c>
      <c r="G16" s="103">
        <v>1500</v>
      </c>
      <c r="H16" s="22">
        <f t="shared" si="2"/>
        <v>47586.000000000015</v>
      </c>
    </row>
    <row r="17" spans="1:8" s="23" customFormat="1" ht="13.5" customHeight="1" x14ac:dyDescent="0.2">
      <c r="A17" s="24">
        <f t="shared" si="0"/>
        <v>6</v>
      </c>
      <c r="B17" s="25" t="s">
        <v>86</v>
      </c>
      <c r="C17" s="26" t="s">
        <v>9</v>
      </c>
      <c r="D17" s="27">
        <v>1</v>
      </c>
      <c r="E17" s="28">
        <v>2</v>
      </c>
      <c r="F17" s="29">
        <f t="shared" si="1"/>
        <v>2</v>
      </c>
      <c r="G17" s="103">
        <v>500</v>
      </c>
      <c r="H17" s="22">
        <f t="shared" si="2"/>
        <v>7000</v>
      </c>
    </row>
    <row r="18" spans="1:8" s="23" customFormat="1" ht="13.5" customHeight="1" x14ac:dyDescent="0.2">
      <c r="A18" s="24">
        <f t="shared" si="0"/>
        <v>7</v>
      </c>
      <c r="B18" s="25" t="s">
        <v>87</v>
      </c>
      <c r="C18" s="26" t="s">
        <v>9</v>
      </c>
      <c r="D18" s="27">
        <v>1</v>
      </c>
      <c r="E18" s="28">
        <v>1</v>
      </c>
      <c r="F18" s="29">
        <f t="shared" si="1"/>
        <v>1</v>
      </c>
      <c r="G18" s="103">
        <v>5000</v>
      </c>
      <c r="H18" s="22">
        <f t="shared" si="2"/>
        <v>35000</v>
      </c>
    </row>
    <row r="19" spans="1:8" s="23" customFormat="1" ht="13.5" customHeight="1" x14ac:dyDescent="0.2">
      <c r="A19" s="24">
        <f t="shared" si="0"/>
        <v>8</v>
      </c>
      <c r="B19" s="101" t="s">
        <v>93</v>
      </c>
      <c r="C19" s="26" t="s">
        <v>9</v>
      </c>
      <c r="D19" s="27">
        <v>1</v>
      </c>
      <c r="E19" s="28">
        <v>1</v>
      </c>
      <c r="F19" s="29">
        <v>1</v>
      </c>
      <c r="G19" s="103">
        <v>5000</v>
      </c>
      <c r="H19" s="22">
        <f t="shared" si="2"/>
        <v>35000</v>
      </c>
    </row>
    <row r="20" spans="1:8" s="23" customFormat="1" ht="13.5" customHeight="1" x14ac:dyDescent="0.2">
      <c r="A20" s="24">
        <f t="shared" si="0"/>
        <v>9</v>
      </c>
      <c r="B20" s="25" t="s">
        <v>10</v>
      </c>
      <c r="C20" s="26" t="s">
        <v>9</v>
      </c>
      <c r="D20" s="27">
        <v>1</v>
      </c>
      <c r="E20" s="28">
        <v>2</v>
      </c>
      <c r="F20" s="29">
        <f t="shared" si="1"/>
        <v>2</v>
      </c>
      <c r="G20" s="103">
        <v>500</v>
      </c>
      <c r="H20" s="22">
        <f t="shared" si="2"/>
        <v>7000</v>
      </c>
    </row>
    <row r="21" spans="1:8" s="23" customFormat="1" ht="13.5" customHeight="1" x14ac:dyDescent="0.2">
      <c r="A21" s="24"/>
      <c r="B21" s="25"/>
      <c r="C21" s="26"/>
      <c r="D21" s="27"/>
      <c r="E21" s="28"/>
      <c r="F21" s="29"/>
      <c r="G21" s="30"/>
      <c r="H21" s="22"/>
    </row>
    <row r="22" spans="1:8" ht="10.5" x14ac:dyDescent="0.15">
      <c r="A22" s="31"/>
      <c r="B22" s="31"/>
      <c r="C22" s="31"/>
      <c r="D22" s="32"/>
      <c r="E22" s="32"/>
      <c r="F22" s="33"/>
      <c r="G22" s="34" t="s">
        <v>11</v>
      </c>
      <c r="H22" s="35">
        <f>H8</f>
        <v>513129.05</v>
      </c>
    </row>
    <row r="23" spans="1:8" ht="10.5" x14ac:dyDescent="0.15">
      <c r="A23" s="36"/>
      <c r="B23" s="36"/>
      <c r="C23" s="36"/>
      <c r="D23" s="37"/>
      <c r="E23" s="37"/>
      <c r="F23" s="38"/>
      <c r="G23" s="39" t="s">
        <v>12</v>
      </c>
      <c r="H23" s="40"/>
    </row>
    <row r="24" spans="1:8" x14ac:dyDescent="0.2">
      <c r="G24" s="41" t="s">
        <v>13</v>
      </c>
      <c r="H24" s="42">
        <f>SUM(H11)</f>
        <v>280000</v>
      </c>
    </row>
    <row r="25" spans="1:8" x14ac:dyDescent="0.2">
      <c r="G25" s="41" t="s">
        <v>14</v>
      </c>
      <c r="H25" s="42">
        <f>H22-H24</f>
        <v>233129.05</v>
      </c>
    </row>
    <row r="26" spans="1:8" x14ac:dyDescent="0.2">
      <c r="G26" s="41"/>
      <c r="H26" s="43"/>
    </row>
  </sheetData>
  <mergeCells count="7">
    <mergeCell ref="A4:H4"/>
    <mergeCell ref="A6:A7"/>
    <mergeCell ref="B6:B7"/>
    <mergeCell ref="C6:C7"/>
    <mergeCell ref="F6:F7"/>
    <mergeCell ref="G6:G7"/>
    <mergeCell ref="H6:H7"/>
  </mergeCells>
  <pageMargins left="0.31496062874794001" right="0.31496062874794001" top="0.35433068871498102" bottom="0.35433068871498102" header="0.31496062874794001" footer="0.31496062874794001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0"/>
  <sheetViews>
    <sheetView workbookViewId="0"/>
  </sheetViews>
  <sheetFormatPr defaultColWidth="9.140625" defaultRowHeight="15" outlineLevelRow="1" x14ac:dyDescent="0.25"/>
  <cols>
    <col min="1" max="2" width="14.140625" customWidth="1"/>
    <col min="3" max="3" width="14.5703125" customWidth="1"/>
    <col min="4" max="4" width="8" customWidth="1"/>
    <col min="5" max="5" width="23.42578125" customWidth="1"/>
    <col min="6" max="6" width="12.7109375" customWidth="1"/>
  </cols>
  <sheetData>
    <row r="1" spans="1:7" x14ac:dyDescent="0.25">
      <c r="A1" s="131" t="s">
        <v>15</v>
      </c>
      <c r="B1" s="132"/>
      <c r="C1" s="132"/>
      <c r="D1" s="132"/>
      <c r="E1" s="132"/>
      <c r="F1" s="132"/>
      <c r="G1" s="133"/>
    </row>
    <row r="2" spans="1:7" x14ac:dyDescent="0.25">
      <c r="A2" s="44"/>
      <c r="B2" s="44"/>
      <c r="C2" s="44"/>
      <c r="D2" s="44"/>
      <c r="E2" s="44"/>
      <c r="F2" s="44"/>
      <c r="G2" s="44"/>
    </row>
    <row r="3" spans="1:7" ht="15" customHeight="1" x14ac:dyDescent="0.25">
      <c r="A3" s="134" t="s">
        <v>16</v>
      </c>
      <c r="B3" s="135"/>
      <c r="C3" s="141" t="s">
        <v>17</v>
      </c>
      <c r="D3" s="139" t="s">
        <v>18</v>
      </c>
      <c r="E3" s="136" t="s">
        <v>19</v>
      </c>
      <c r="F3" s="137"/>
      <c r="G3" s="138"/>
    </row>
    <row r="4" spans="1:7" ht="30" x14ac:dyDescent="0.25">
      <c r="A4" s="45" t="s">
        <v>20</v>
      </c>
      <c r="B4" s="46" t="s">
        <v>21</v>
      </c>
      <c r="C4" s="142"/>
      <c r="D4" s="140"/>
      <c r="E4" s="47" t="s">
        <v>22</v>
      </c>
      <c r="F4" s="47" t="s">
        <v>23</v>
      </c>
      <c r="G4" s="48" t="s">
        <v>24</v>
      </c>
    </row>
    <row r="5" spans="1:7" hidden="1" outlineLevel="1" x14ac:dyDescent="0.25">
      <c r="A5" s="49">
        <f>2.605+1.165</f>
        <v>3.77</v>
      </c>
      <c r="B5" s="50">
        <f>A5*D5</f>
        <v>7.54</v>
      </c>
      <c r="C5" s="51" t="s">
        <v>25</v>
      </c>
      <c r="D5" s="52">
        <v>2</v>
      </c>
      <c r="E5" s="53" t="s">
        <v>26</v>
      </c>
      <c r="F5" s="53">
        <f>10.44</f>
        <v>10.44</v>
      </c>
      <c r="G5" s="54">
        <f t="shared" ref="G5:G36" si="0">D5*F5</f>
        <v>20.88</v>
      </c>
    </row>
    <row r="6" spans="1:7" hidden="1" outlineLevel="1" x14ac:dyDescent="0.25">
      <c r="C6" s="55" t="s">
        <v>25</v>
      </c>
      <c r="D6" s="56">
        <v>2</v>
      </c>
      <c r="E6" s="57" t="s">
        <v>27</v>
      </c>
      <c r="F6" s="57">
        <f>0.21*1</f>
        <v>0.21</v>
      </c>
      <c r="G6" s="58">
        <f t="shared" si="0"/>
        <v>0.42</v>
      </c>
    </row>
    <row r="7" spans="1:7" hidden="1" outlineLevel="1" x14ac:dyDescent="0.25">
      <c r="C7" s="55" t="s">
        <v>25</v>
      </c>
      <c r="D7" s="56">
        <v>2</v>
      </c>
      <c r="E7" s="57" t="s">
        <v>28</v>
      </c>
      <c r="F7" s="59">
        <f>1.41*34</f>
        <v>47.94</v>
      </c>
      <c r="G7" s="58">
        <f t="shared" si="0"/>
        <v>95.88</v>
      </c>
    </row>
    <row r="8" spans="1:7" hidden="1" outlineLevel="1" x14ac:dyDescent="0.25">
      <c r="C8" s="55" t="s">
        <v>25</v>
      </c>
      <c r="D8" s="56">
        <v>2</v>
      </c>
      <c r="E8" s="56" t="s">
        <v>29</v>
      </c>
      <c r="F8" s="57">
        <f>0.165*3+0.12*2</f>
        <v>0.73499999999999999</v>
      </c>
      <c r="G8" s="58">
        <f t="shared" si="0"/>
        <v>1.47</v>
      </c>
    </row>
    <row r="9" spans="1:7" hidden="1" outlineLevel="1" x14ac:dyDescent="0.25">
      <c r="C9" s="60" t="s">
        <v>25</v>
      </c>
      <c r="D9" s="47">
        <v>2</v>
      </c>
      <c r="E9" s="61" t="s">
        <v>30</v>
      </c>
      <c r="F9" s="62">
        <f>10</f>
        <v>10</v>
      </c>
      <c r="G9" s="48">
        <f t="shared" si="0"/>
        <v>20</v>
      </c>
    </row>
    <row r="10" spans="1:7" hidden="1" outlineLevel="1" x14ac:dyDescent="0.25">
      <c r="A10" s="49">
        <f>1.335+3.005+1.165</f>
        <v>5.5049999999999999</v>
      </c>
      <c r="B10" s="50">
        <f>A10*D10</f>
        <v>11.01</v>
      </c>
      <c r="C10" s="51" t="s">
        <v>31</v>
      </c>
      <c r="D10" s="52">
        <v>2</v>
      </c>
      <c r="E10" s="57" t="s">
        <v>28</v>
      </c>
      <c r="F10" s="53">
        <f>1.41*24+1.4*27</f>
        <v>71.639999999999986</v>
      </c>
      <c r="G10" s="54">
        <f t="shared" si="0"/>
        <v>143.27999999999997</v>
      </c>
    </row>
    <row r="11" spans="1:7" hidden="1" outlineLevel="1" x14ac:dyDescent="0.25">
      <c r="C11" s="55" t="s">
        <v>31</v>
      </c>
      <c r="D11" s="56">
        <v>2</v>
      </c>
      <c r="E11" s="56" t="s">
        <v>29</v>
      </c>
      <c r="F11" s="57">
        <f>0.165*4+0.12*4</f>
        <v>1.1400000000000001</v>
      </c>
      <c r="G11" s="58">
        <f t="shared" si="0"/>
        <v>2.2800000000000002</v>
      </c>
    </row>
    <row r="12" spans="1:7" hidden="1" outlineLevel="1" x14ac:dyDescent="0.25">
      <c r="C12" s="55" t="s">
        <v>31</v>
      </c>
      <c r="D12" s="56">
        <v>2</v>
      </c>
      <c r="E12" s="57" t="s">
        <v>27</v>
      </c>
      <c r="F12" s="57">
        <f>0.21*2</f>
        <v>0.42</v>
      </c>
      <c r="G12" s="58">
        <f t="shared" si="0"/>
        <v>0.84</v>
      </c>
    </row>
    <row r="13" spans="1:7" hidden="1" outlineLevel="1" x14ac:dyDescent="0.25">
      <c r="C13" s="55" t="s">
        <v>31</v>
      </c>
      <c r="D13" s="56">
        <v>2</v>
      </c>
      <c r="E13" s="63" t="s">
        <v>26</v>
      </c>
      <c r="F13" s="57">
        <f>13.92</f>
        <v>13.92</v>
      </c>
      <c r="G13" s="58">
        <f t="shared" si="0"/>
        <v>27.84</v>
      </c>
    </row>
    <row r="14" spans="1:7" hidden="1" outlineLevel="1" x14ac:dyDescent="0.25">
      <c r="C14" s="60" t="s">
        <v>31</v>
      </c>
      <c r="D14" s="47">
        <v>2</v>
      </c>
      <c r="E14" s="61" t="s">
        <v>30</v>
      </c>
      <c r="F14" s="62">
        <f>16</f>
        <v>16</v>
      </c>
      <c r="G14" s="48">
        <f t="shared" si="0"/>
        <v>32</v>
      </c>
    </row>
    <row r="15" spans="1:7" hidden="1" outlineLevel="1" x14ac:dyDescent="0.25">
      <c r="A15" s="49">
        <f>1.34+2.895+1.265</f>
        <v>5.5</v>
      </c>
      <c r="B15" s="50">
        <f>A15*D15</f>
        <v>44</v>
      </c>
      <c r="C15" s="51" t="s">
        <v>32</v>
      </c>
      <c r="D15" s="52">
        <v>8</v>
      </c>
      <c r="E15" s="57" t="s">
        <v>28</v>
      </c>
      <c r="F15" s="53">
        <f>1.41*25+1.4*26</f>
        <v>71.650000000000006</v>
      </c>
      <c r="G15" s="54">
        <f t="shared" si="0"/>
        <v>573.20000000000005</v>
      </c>
    </row>
    <row r="16" spans="1:7" hidden="1" outlineLevel="1" x14ac:dyDescent="0.25">
      <c r="C16" s="55" t="s">
        <v>32</v>
      </c>
      <c r="D16" s="56">
        <v>8</v>
      </c>
      <c r="E16" s="56" t="s">
        <v>29</v>
      </c>
      <c r="F16" s="57">
        <f>0.165*4+0.12*4</f>
        <v>1.1400000000000001</v>
      </c>
      <c r="G16" s="58">
        <f t="shared" si="0"/>
        <v>9.120000000000001</v>
      </c>
    </row>
    <row r="17" spans="1:7" hidden="1" outlineLevel="1" x14ac:dyDescent="0.25">
      <c r="C17" s="55" t="s">
        <v>32</v>
      </c>
      <c r="D17" s="56">
        <v>8</v>
      </c>
      <c r="E17" s="57" t="s">
        <v>27</v>
      </c>
      <c r="F17" s="57">
        <f>0.21*2</f>
        <v>0.42</v>
      </c>
      <c r="G17" s="58">
        <f t="shared" si="0"/>
        <v>3.36</v>
      </c>
    </row>
    <row r="18" spans="1:7" hidden="1" outlineLevel="1" x14ac:dyDescent="0.25">
      <c r="C18" s="55" t="s">
        <v>32</v>
      </c>
      <c r="D18" s="56">
        <v>8</v>
      </c>
      <c r="E18" s="63" t="s">
        <v>26</v>
      </c>
      <c r="F18" s="57">
        <f>13.9</f>
        <v>13.9</v>
      </c>
      <c r="G18" s="58">
        <f t="shared" si="0"/>
        <v>111.2</v>
      </c>
    </row>
    <row r="19" spans="1:7" hidden="1" outlineLevel="1" x14ac:dyDescent="0.25">
      <c r="C19" s="64" t="s">
        <v>32</v>
      </c>
      <c r="D19" s="65">
        <v>8</v>
      </c>
      <c r="E19" s="61" t="s">
        <v>30</v>
      </c>
      <c r="F19" s="66">
        <f>16</f>
        <v>16</v>
      </c>
      <c r="G19" s="67">
        <f t="shared" si="0"/>
        <v>128</v>
      </c>
    </row>
    <row r="20" spans="1:7" hidden="1" outlineLevel="1" x14ac:dyDescent="0.25">
      <c r="A20" s="49">
        <f>2.595+1.17</f>
        <v>3.7650000000000001</v>
      </c>
      <c r="B20" s="50">
        <f>A20*D20</f>
        <v>7.53</v>
      </c>
      <c r="C20" s="51" t="s">
        <v>33</v>
      </c>
      <c r="D20" s="52">
        <v>2</v>
      </c>
      <c r="E20" s="52" t="s">
        <v>29</v>
      </c>
      <c r="F20" s="53">
        <f>0.165*4</f>
        <v>0.66</v>
      </c>
      <c r="G20" s="54">
        <f t="shared" si="0"/>
        <v>1.32</v>
      </c>
    </row>
    <row r="21" spans="1:7" hidden="1" outlineLevel="1" x14ac:dyDescent="0.25">
      <c r="C21" s="55" t="s">
        <v>33</v>
      </c>
      <c r="D21" s="56">
        <v>2</v>
      </c>
      <c r="E21" s="63" t="s">
        <v>26</v>
      </c>
      <c r="F21" s="57">
        <f>2.625+2.595+1.005*2+2.345*2+2.575+2.445*2+1.17*2</f>
        <v>21.725000000000001</v>
      </c>
      <c r="G21" s="58">
        <f t="shared" si="0"/>
        <v>43.45</v>
      </c>
    </row>
    <row r="22" spans="1:7" hidden="1" outlineLevel="1" x14ac:dyDescent="0.25">
      <c r="C22" s="55" t="s">
        <v>33</v>
      </c>
      <c r="D22" s="56">
        <v>2</v>
      </c>
      <c r="E22" s="57" t="s">
        <v>28</v>
      </c>
      <c r="F22" s="57">
        <f>2.605*23+2.305*9</f>
        <v>80.66</v>
      </c>
      <c r="G22" s="58">
        <f t="shared" si="0"/>
        <v>161.32</v>
      </c>
    </row>
    <row r="23" spans="1:7" hidden="1" outlineLevel="1" x14ac:dyDescent="0.25">
      <c r="C23" s="55" t="s">
        <v>33</v>
      </c>
      <c r="D23" s="56">
        <v>2</v>
      </c>
      <c r="E23" s="56" t="s">
        <v>34</v>
      </c>
      <c r="F23" s="57">
        <f>3+3</f>
        <v>6</v>
      </c>
      <c r="G23" s="58">
        <f t="shared" si="0"/>
        <v>12</v>
      </c>
    </row>
    <row r="24" spans="1:7" hidden="1" outlineLevel="1" x14ac:dyDescent="0.25">
      <c r="C24" s="55" t="s">
        <v>33</v>
      </c>
      <c r="D24" s="56">
        <v>2</v>
      </c>
      <c r="E24" s="56" t="s">
        <v>35</v>
      </c>
      <c r="F24" s="57">
        <v>3</v>
      </c>
      <c r="G24" s="58">
        <f t="shared" si="0"/>
        <v>6</v>
      </c>
    </row>
    <row r="25" spans="1:7" hidden="1" outlineLevel="1" x14ac:dyDescent="0.25">
      <c r="C25" s="55" t="s">
        <v>33</v>
      </c>
      <c r="D25" s="56">
        <v>2</v>
      </c>
      <c r="E25" s="56" t="s">
        <v>36</v>
      </c>
      <c r="F25" s="57">
        <f>3+6</f>
        <v>9</v>
      </c>
      <c r="G25" s="58">
        <f t="shared" si="0"/>
        <v>18</v>
      </c>
    </row>
    <row r="26" spans="1:7" hidden="1" outlineLevel="1" x14ac:dyDescent="0.25">
      <c r="C26" s="64" t="s">
        <v>33</v>
      </c>
      <c r="D26" s="65">
        <v>2</v>
      </c>
      <c r="E26" s="61" t="s">
        <v>30</v>
      </c>
      <c r="F26" s="68">
        <f>4*2</f>
        <v>8</v>
      </c>
      <c r="G26" s="67">
        <f t="shared" si="0"/>
        <v>16</v>
      </c>
    </row>
    <row r="27" spans="1:7" hidden="1" outlineLevel="1" x14ac:dyDescent="0.25">
      <c r="A27" s="69">
        <f>3.005+0.245+0.085</f>
        <v>3.335</v>
      </c>
      <c r="B27" s="50">
        <f>A27*D27</f>
        <v>6.67</v>
      </c>
      <c r="C27" s="70" t="s">
        <v>37</v>
      </c>
      <c r="D27" s="71">
        <v>2</v>
      </c>
      <c r="E27" s="52" t="s">
        <v>29</v>
      </c>
      <c r="F27" s="53">
        <f>0.165*4</f>
        <v>0.66</v>
      </c>
      <c r="G27" s="54">
        <f t="shared" si="0"/>
        <v>1.32</v>
      </c>
    </row>
    <row r="28" spans="1:7" hidden="1" outlineLevel="1" x14ac:dyDescent="0.25">
      <c r="C28" s="55" t="s">
        <v>37</v>
      </c>
      <c r="D28" s="56">
        <v>2</v>
      </c>
      <c r="E28" s="63" t="s">
        <v>26</v>
      </c>
      <c r="F28" s="57">
        <f>3.34+3.03+0.15</f>
        <v>6.52</v>
      </c>
      <c r="G28" s="58">
        <f t="shared" si="0"/>
        <v>13.04</v>
      </c>
    </row>
    <row r="29" spans="1:7" hidden="1" outlineLevel="1" x14ac:dyDescent="0.25">
      <c r="C29" s="55" t="s">
        <v>37</v>
      </c>
      <c r="D29" s="56">
        <v>2</v>
      </c>
      <c r="E29" s="57" t="s">
        <v>28</v>
      </c>
      <c r="F29" s="57">
        <f>1.4*26+1.37</f>
        <v>37.769999999999996</v>
      </c>
      <c r="G29" s="58">
        <f t="shared" si="0"/>
        <v>75.539999999999992</v>
      </c>
    </row>
    <row r="30" spans="1:7" hidden="1" outlineLevel="1" x14ac:dyDescent="0.25">
      <c r="C30" s="72" t="s">
        <v>37</v>
      </c>
      <c r="D30" s="73">
        <v>2</v>
      </c>
      <c r="E30" s="61" t="s">
        <v>30</v>
      </c>
      <c r="F30" s="68">
        <f>4*2</f>
        <v>8</v>
      </c>
      <c r="G30" s="48">
        <f t="shared" si="0"/>
        <v>16</v>
      </c>
    </row>
    <row r="31" spans="1:7" hidden="1" outlineLevel="1" x14ac:dyDescent="0.25">
      <c r="A31" s="69">
        <f>3.005+0.225+0.105</f>
        <v>3.335</v>
      </c>
      <c r="B31" s="50">
        <f>A31*D31</f>
        <v>6.67</v>
      </c>
      <c r="C31" s="51" t="s">
        <v>38</v>
      </c>
      <c r="D31" s="52">
        <v>2</v>
      </c>
      <c r="E31" s="53" t="s">
        <v>28</v>
      </c>
      <c r="F31" s="53">
        <f>1.4*26+1.38+1.36</f>
        <v>39.14</v>
      </c>
      <c r="G31" s="54">
        <f t="shared" si="0"/>
        <v>78.28</v>
      </c>
    </row>
    <row r="32" spans="1:7" hidden="1" outlineLevel="1" x14ac:dyDescent="0.25">
      <c r="C32" s="55" t="s">
        <v>38</v>
      </c>
      <c r="D32" s="56">
        <v>2</v>
      </c>
      <c r="E32" s="63" t="s">
        <v>26</v>
      </c>
      <c r="F32" s="57">
        <f>0.15+3.345+3.185</f>
        <v>6.68</v>
      </c>
      <c r="G32" s="58">
        <f t="shared" si="0"/>
        <v>13.36</v>
      </c>
    </row>
    <row r="33" spans="1:8" hidden="1" outlineLevel="1" x14ac:dyDescent="0.25">
      <c r="C33" s="55" t="s">
        <v>38</v>
      </c>
      <c r="D33" s="56">
        <v>2</v>
      </c>
      <c r="E33" s="56" t="s">
        <v>29</v>
      </c>
      <c r="F33" s="57">
        <f>0.165*4</f>
        <v>0.66</v>
      </c>
      <c r="G33" s="58">
        <f t="shared" si="0"/>
        <v>1.32</v>
      </c>
    </row>
    <row r="34" spans="1:8" hidden="1" outlineLevel="1" x14ac:dyDescent="0.25">
      <c r="C34" s="60" t="s">
        <v>38</v>
      </c>
      <c r="D34" s="47">
        <v>2</v>
      </c>
      <c r="E34" s="61" t="s">
        <v>30</v>
      </c>
      <c r="F34" s="61">
        <f>4*2</f>
        <v>8</v>
      </c>
      <c r="G34" s="48">
        <f t="shared" si="0"/>
        <v>16</v>
      </c>
    </row>
    <row r="35" spans="1:8" hidden="1" outlineLevel="1" x14ac:dyDescent="0.25">
      <c r="A35" s="69">
        <f>3.21</f>
        <v>3.21</v>
      </c>
      <c r="B35" s="50">
        <f>A35*D35</f>
        <v>6.42</v>
      </c>
      <c r="C35" s="74" t="s">
        <v>39</v>
      </c>
      <c r="D35" s="75">
        <v>2</v>
      </c>
      <c r="E35" s="63" t="s">
        <v>26</v>
      </c>
      <c r="F35" s="63">
        <f>3.21+2.82+0.15</f>
        <v>6.18</v>
      </c>
      <c r="G35" s="76">
        <f t="shared" si="0"/>
        <v>12.36</v>
      </c>
    </row>
    <row r="36" spans="1:8" hidden="1" outlineLevel="1" x14ac:dyDescent="0.25">
      <c r="C36" s="55" t="s">
        <v>39</v>
      </c>
      <c r="D36" s="56">
        <v>2</v>
      </c>
      <c r="E36" s="57" t="s">
        <v>28</v>
      </c>
      <c r="F36" s="57">
        <f>1.405*25</f>
        <v>35.125</v>
      </c>
      <c r="G36" s="58">
        <f t="shared" si="0"/>
        <v>70.25</v>
      </c>
    </row>
    <row r="37" spans="1:8" hidden="1" outlineLevel="1" x14ac:dyDescent="0.25">
      <c r="C37" s="55" t="s">
        <v>39</v>
      </c>
      <c r="D37" s="56">
        <v>2</v>
      </c>
      <c r="E37" s="56" t="s">
        <v>29</v>
      </c>
      <c r="F37" s="57">
        <f>0.165*4</f>
        <v>0.66</v>
      </c>
      <c r="G37" s="58">
        <f t="shared" ref="G37:G58" si="1">D37*F37</f>
        <v>1.32</v>
      </c>
    </row>
    <row r="38" spans="1:8" hidden="1" outlineLevel="1" x14ac:dyDescent="0.25">
      <c r="C38" s="60" t="s">
        <v>39</v>
      </c>
      <c r="D38" s="47">
        <v>2</v>
      </c>
      <c r="E38" s="61" t="s">
        <v>30</v>
      </c>
      <c r="F38" s="61">
        <f>4*2</f>
        <v>8</v>
      </c>
      <c r="G38" s="48">
        <f t="shared" si="1"/>
        <v>16</v>
      </c>
    </row>
    <row r="39" spans="1:8" hidden="1" outlineLevel="1" x14ac:dyDescent="0.25">
      <c r="A39" s="69">
        <f>3.21</f>
        <v>3.21</v>
      </c>
      <c r="B39" s="50">
        <f>A39*D39</f>
        <v>32.1</v>
      </c>
      <c r="C39" s="51" t="s">
        <v>40</v>
      </c>
      <c r="D39" s="52">
        <v>10</v>
      </c>
      <c r="E39" s="63" t="s">
        <v>26</v>
      </c>
      <c r="F39" s="63">
        <f>3.21+2.93+0.15</f>
        <v>6.2900000000000009</v>
      </c>
      <c r="G39" s="54">
        <f t="shared" si="1"/>
        <v>62.900000000000006</v>
      </c>
    </row>
    <row r="40" spans="1:8" hidden="1" outlineLevel="1" x14ac:dyDescent="0.25">
      <c r="C40" s="55" t="s">
        <v>40</v>
      </c>
      <c r="D40" s="56">
        <v>10</v>
      </c>
      <c r="E40" s="57" t="s">
        <v>28</v>
      </c>
      <c r="F40" s="57">
        <f>1.405*26</f>
        <v>36.53</v>
      </c>
      <c r="G40" s="58">
        <f t="shared" si="1"/>
        <v>365.3</v>
      </c>
    </row>
    <row r="41" spans="1:8" hidden="1" outlineLevel="1" x14ac:dyDescent="0.25">
      <c r="C41" s="55" t="s">
        <v>40</v>
      </c>
      <c r="D41" s="56">
        <v>10</v>
      </c>
      <c r="E41" s="56" t="s">
        <v>29</v>
      </c>
      <c r="F41" s="57">
        <f>0.165*4</f>
        <v>0.66</v>
      </c>
      <c r="G41" s="58">
        <f t="shared" si="1"/>
        <v>6.6000000000000005</v>
      </c>
    </row>
    <row r="42" spans="1:8" hidden="1" outlineLevel="1" x14ac:dyDescent="0.25">
      <c r="C42" s="60" t="s">
        <v>40</v>
      </c>
      <c r="D42" s="47">
        <v>10</v>
      </c>
      <c r="E42" s="61" t="s">
        <v>30</v>
      </c>
      <c r="F42" s="61">
        <f>4*2</f>
        <v>8</v>
      </c>
      <c r="G42" s="48">
        <f t="shared" si="1"/>
        <v>80</v>
      </c>
    </row>
    <row r="43" spans="1:8" hidden="1" outlineLevel="1" x14ac:dyDescent="0.25">
      <c r="A43" s="69">
        <f>3.32</f>
        <v>3.32</v>
      </c>
      <c r="B43" s="50">
        <f>A43*D43</f>
        <v>6.64</v>
      </c>
      <c r="C43" s="51" t="s">
        <v>41</v>
      </c>
      <c r="D43" s="52">
        <v>2</v>
      </c>
      <c r="E43" s="63" t="s">
        <v>26</v>
      </c>
      <c r="F43" s="63">
        <f>3.32+3.2+0.17</f>
        <v>6.6899999999999995</v>
      </c>
      <c r="G43" s="54">
        <f t="shared" si="1"/>
        <v>13.379999999999999</v>
      </c>
      <c r="H43" s="49"/>
    </row>
    <row r="44" spans="1:8" hidden="1" outlineLevel="1" x14ac:dyDescent="0.25">
      <c r="C44" s="55" t="s">
        <v>41</v>
      </c>
      <c r="D44" s="56">
        <v>2</v>
      </c>
      <c r="E44" s="57" t="s">
        <v>28</v>
      </c>
      <c r="F44" s="57">
        <f>1.405*28</f>
        <v>39.340000000000003</v>
      </c>
      <c r="G44" s="58">
        <f t="shared" si="1"/>
        <v>78.680000000000007</v>
      </c>
      <c r="H44" s="49"/>
    </row>
    <row r="45" spans="1:8" hidden="1" outlineLevel="1" x14ac:dyDescent="0.25">
      <c r="C45" s="55" t="s">
        <v>41</v>
      </c>
      <c r="D45" s="56">
        <v>2</v>
      </c>
      <c r="E45" s="56" t="s">
        <v>29</v>
      </c>
      <c r="F45" s="57">
        <f>0.165*4</f>
        <v>0.66</v>
      </c>
      <c r="G45" s="58">
        <f t="shared" si="1"/>
        <v>1.32</v>
      </c>
      <c r="H45" s="49"/>
    </row>
    <row r="46" spans="1:8" hidden="1" outlineLevel="1" x14ac:dyDescent="0.25">
      <c r="C46" s="60" t="s">
        <v>41</v>
      </c>
      <c r="D46" s="47">
        <v>2</v>
      </c>
      <c r="E46" s="61" t="s">
        <v>30</v>
      </c>
      <c r="F46" s="61">
        <f>4*2</f>
        <v>8</v>
      </c>
      <c r="G46" s="48">
        <f t="shared" si="1"/>
        <v>16</v>
      </c>
      <c r="H46" s="49"/>
    </row>
    <row r="47" spans="1:8" hidden="1" outlineLevel="1" x14ac:dyDescent="0.25">
      <c r="A47" s="69">
        <f>3.18+3.17</f>
        <v>6.35</v>
      </c>
      <c r="B47" s="50">
        <f>A47*D47</f>
        <v>12.7</v>
      </c>
      <c r="C47" s="51" t="s">
        <v>42</v>
      </c>
      <c r="D47" s="52">
        <v>2</v>
      </c>
      <c r="E47" s="63" t="s">
        <v>26</v>
      </c>
      <c r="F47" s="63">
        <f>3.18+3.17</f>
        <v>6.35</v>
      </c>
      <c r="G47" s="54">
        <f t="shared" si="1"/>
        <v>12.7</v>
      </c>
      <c r="H47" s="49"/>
    </row>
    <row r="48" spans="1:8" hidden="1" outlineLevel="1" x14ac:dyDescent="0.25">
      <c r="C48" s="55" t="s">
        <v>42</v>
      </c>
      <c r="D48" s="56">
        <v>2</v>
      </c>
      <c r="E48" s="57" t="s">
        <v>28</v>
      </c>
      <c r="F48" s="57">
        <f>1.405*26+1.375+1.355</f>
        <v>39.26</v>
      </c>
      <c r="G48" s="58">
        <f t="shared" si="1"/>
        <v>78.52</v>
      </c>
      <c r="H48" s="49"/>
    </row>
    <row r="49" spans="1:8" hidden="1" outlineLevel="1" x14ac:dyDescent="0.25">
      <c r="C49" s="55" t="s">
        <v>42</v>
      </c>
      <c r="D49" s="56">
        <v>2</v>
      </c>
      <c r="E49" s="56" t="s">
        <v>29</v>
      </c>
      <c r="F49" s="57">
        <f>0.165*4</f>
        <v>0.66</v>
      </c>
      <c r="G49" s="58">
        <f t="shared" si="1"/>
        <v>1.32</v>
      </c>
      <c r="H49" s="49"/>
    </row>
    <row r="50" spans="1:8" hidden="1" outlineLevel="1" x14ac:dyDescent="0.25">
      <c r="C50" s="60" t="s">
        <v>42</v>
      </c>
      <c r="D50" s="47">
        <v>2</v>
      </c>
      <c r="E50" s="61" t="s">
        <v>30</v>
      </c>
      <c r="F50" s="61">
        <f>4*2</f>
        <v>8</v>
      </c>
      <c r="G50" s="48">
        <f t="shared" si="1"/>
        <v>16</v>
      </c>
      <c r="H50" s="49"/>
    </row>
    <row r="51" spans="1:8" hidden="1" outlineLevel="1" x14ac:dyDescent="0.25">
      <c r="A51" s="69">
        <f>1.15</f>
        <v>1.1499999999999999</v>
      </c>
      <c r="B51" s="50">
        <f>A51*D51</f>
        <v>2.2999999999999998</v>
      </c>
      <c r="C51" s="51" t="s">
        <v>43</v>
      </c>
      <c r="D51" s="52">
        <v>2</v>
      </c>
      <c r="E51" s="63" t="s">
        <v>26</v>
      </c>
      <c r="F51" s="57">
        <f>1.15*2+1.45*2</f>
        <v>5.1999999999999993</v>
      </c>
      <c r="G51" s="54">
        <f t="shared" si="1"/>
        <v>10.399999999999999</v>
      </c>
      <c r="H51" s="49"/>
    </row>
    <row r="52" spans="1:8" hidden="1" outlineLevel="1" x14ac:dyDescent="0.25">
      <c r="C52" s="55" t="s">
        <v>43</v>
      </c>
      <c r="D52" s="56">
        <v>2</v>
      </c>
      <c r="E52" s="57" t="s">
        <v>28</v>
      </c>
      <c r="F52" s="57">
        <f>1.41*10</f>
        <v>14.1</v>
      </c>
      <c r="G52" s="58">
        <f t="shared" si="1"/>
        <v>28.2</v>
      </c>
      <c r="H52" s="49"/>
    </row>
    <row r="53" spans="1:8" hidden="1" outlineLevel="1" x14ac:dyDescent="0.25">
      <c r="C53" s="55" t="s">
        <v>43</v>
      </c>
      <c r="D53" s="56">
        <v>2</v>
      </c>
      <c r="E53" s="57" t="s">
        <v>27</v>
      </c>
      <c r="F53" s="57">
        <f>0.21*1</f>
        <v>0.21</v>
      </c>
      <c r="G53" s="58">
        <f t="shared" si="1"/>
        <v>0.42</v>
      </c>
      <c r="H53" s="49"/>
    </row>
    <row r="54" spans="1:8" hidden="1" outlineLevel="1" x14ac:dyDescent="0.25">
      <c r="C54" s="55" t="s">
        <v>43</v>
      </c>
      <c r="D54" s="56">
        <v>2</v>
      </c>
      <c r="E54" s="56" t="s">
        <v>29</v>
      </c>
      <c r="F54" s="57">
        <f>0.12*2</f>
        <v>0.24</v>
      </c>
      <c r="G54" s="58">
        <f t="shared" si="1"/>
        <v>0.48</v>
      </c>
      <c r="H54" s="49"/>
    </row>
    <row r="55" spans="1:8" hidden="1" outlineLevel="1" x14ac:dyDescent="0.25">
      <c r="C55" s="60" t="s">
        <v>43</v>
      </c>
      <c r="D55" s="47">
        <v>2</v>
      </c>
      <c r="E55" s="61" t="s">
        <v>30</v>
      </c>
      <c r="F55" s="61">
        <f>4*2</f>
        <v>8</v>
      </c>
      <c r="G55" s="48">
        <f t="shared" si="1"/>
        <v>16</v>
      </c>
      <c r="H55" s="49"/>
    </row>
    <row r="56" spans="1:8" hidden="1" outlineLevel="1" x14ac:dyDescent="0.25">
      <c r="A56" s="50">
        <f>1.2+0.67</f>
        <v>1.87</v>
      </c>
      <c r="B56" s="50">
        <f>A56*D56</f>
        <v>1.87</v>
      </c>
      <c r="C56" s="77" t="s">
        <v>44</v>
      </c>
      <c r="D56" s="52">
        <v>1</v>
      </c>
      <c r="E56" s="56" t="s">
        <v>26</v>
      </c>
      <c r="F56" s="78">
        <f>5.74+0.96*3+0.3*2+0.41</f>
        <v>9.6300000000000008</v>
      </c>
      <c r="G56" s="54">
        <f t="shared" si="1"/>
        <v>9.6300000000000008</v>
      </c>
    </row>
    <row r="57" spans="1:8" hidden="1" outlineLevel="1" x14ac:dyDescent="0.25">
      <c r="C57" s="79" t="s">
        <v>44</v>
      </c>
      <c r="D57" s="56">
        <v>1</v>
      </c>
      <c r="E57" s="65" t="s">
        <v>45</v>
      </c>
      <c r="F57" s="66">
        <f>0.11*2+0.86+0.48+0.14+0.82*5+0.8*2+0.12+0.14</f>
        <v>7.66</v>
      </c>
      <c r="G57" s="58">
        <f t="shared" si="1"/>
        <v>7.66</v>
      </c>
    </row>
    <row r="58" spans="1:8" hidden="1" outlineLevel="1" x14ac:dyDescent="0.25">
      <c r="C58" s="80" t="s">
        <v>44</v>
      </c>
      <c r="D58" s="47">
        <v>1</v>
      </c>
      <c r="E58" s="47" t="s">
        <v>46</v>
      </c>
      <c r="F58" s="62">
        <v>6</v>
      </c>
      <c r="G58" s="48">
        <f t="shared" si="1"/>
        <v>6</v>
      </c>
    </row>
    <row r="60" spans="1:8" x14ac:dyDescent="0.25">
      <c r="E60" s="81"/>
      <c r="G60" t="s">
        <v>7</v>
      </c>
      <c r="H60" t="s">
        <v>8</v>
      </c>
    </row>
    <row r="61" spans="1:8" x14ac:dyDescent="0.25">
      <c r="A61" s="82" t="s">
        <v>47</v>
      </c>
      <c r="B61" s="83" t="str">
        <f>SUM(B5:B58)&amp;" м.п."</f>
        <v>145,45 м.п.</v>
      </c>
      <c r="C61" t="s">
        <v>48</v>
      </c>
      <c r="E61" s="63" t="s">
        <v>26</v>
      </c>
      <c r="F61" s="56"/>
      <c r="G61" s="56">
        <f t="shared" ref="G61:G70" si="2">SUMIF($E$5:$E$58, E61, $G$5:$G$58)</f>
        <v>351.13999999999993</v>
      </c>
      <c r="H61" s="84">
        <f>G61*1.7/1000</f>
        <v>0.59693799999999986</v>
      </c>
    </row>
    <row r="62" spans="1:8" x14ac:dyDescent="0.25">
      <c r="E62" s="56" t="s">
        <v>45</v>
      </c>
      <c r="F62" s="56"/>
      <c r="G62" s="56">
        <f t="shared" si="2"/>
        <v>7.66</v>
      </c>
      <c r="H62" s="84">
        <f>G62*1.075/1000</f>
        <v>8.2345000000000005E-3</v>
      </c>
    </row>
    <row r="63" spans="1:8" x14ac:dyDescent="0.25">
      <c r="E63" s="57" t="s">
        <v>28</v>
      </c>
      <c r="F63" s="56"/>
      <c r="G63" s="56">
        <f t="shared" si="2"/>
        <v>1748.45</v>
      </c>
      <c r="H63" s="85">
        <f>G63*0.785/1000</f>
        <v>1.3725332500000003</v>
      </c>
    </row>
    <row r="64" spans="1:8" x14ac:dyDescent="0.25">
      <c r="E64" s="56" t="s">
        <v>29</v>
      </c>
      <c r="F64" s="56"/>
      <c r="G64" s="56">
        <f t="shared" si="2"/>
        <v>27.870000000000005</v>
      </c>
      <c r="H64" s="84">
        <f>G64*7.02/1000</f>
        <v>0.19564740000000003</v>
      </c>
    </row>
    <row r="65" spans="1:8" x14ac:dyDescent="0.25">
      <c r="E65" s="57" t="s">
        <v>27</v>
      </c>
      <c r="F65" s="56"/>
      <c r="G65" s="56">
        <f t="shared" si="2"/>
        <v>5.04</v>
      </c>
      <c r="H65" s="84">
        <f>G65*1.56/1000</f>
        <v>7.8624000000000003E-3</v>
      </c>
    </row>
    <row r="66" spans="1:8" x14ac:dyDescent="0.25">
      <c r="E66" s="56" t="s">
        <v>46</v>
      </c>
      <c r="F66" s="56"/>
      <c r="G66" s="78">
        <f t="shared" si="2"/>
        <v>6</v>
      </c>
    </row>
    <row r="67" spans="1:8" x14ac:dyDescent="0.25">
      <c r="E67" s="57" t="s">
        <v>30</v>
      </c>
      <c r="F67" s="56"/>
      <c r="G67" s="78">
        <f t="shared" si="2"/>
        <v>372</v>
      </c>
    </row>
    <row r="68" spans="1:8" x14ac:dyDescent="0.25">
      <c r="E68" s="75" t="s">
        <v>34</v>
      </c>
      <c r="F68" s="56"/>
      <c r="G68" s="78">
        <f t="shared" si="2"/>
        <v>12</v>
      </c>
    </row>
    <row r="69" spans="1:8" x14ac:dyDescent="0.25">
      <c r="E69" s="56" t="s">
        <v>35</v>
      </c>
      <c r="F69" s="56"/>
      <c r="G69" s="78">
        <f t="shared" si="2"/>
        <v>6</v>
      </c>
    </row>
    <row r="70" spans="1:8" x14ac:dyDescent="0.25">
      <c r="E70" s="56" t="s">
        <v>36</v>
      </c>
      <c r="F70" s="56"/>
      <c r="G70" s="78">
        <f t="shared" si="2"/>
        <v>18</v>
      </c>
    </row>
    <row r="72" spans="1:8" x14ac:dyDescent="0.25">
      <c r="A72" s="153" t="s">
        <v>49</v>
      </c>
      <c r="B72" s="154"/>
      <c r="C72" s="154"/>
      <c r="D72" s="154"/>
      <c r="E72" s="154"/>
      <c r="F72" s="154"/>
      <c r="G72" s="155"/>
    </row>
    <row r="73" spans="1:8" ht="15" customHeight="1" x14ac:dyDescent="0.25">
      <c r="A73" s="145" t="s">
        <v>16</v>
      </c>
      <c r="B73" s="146"/>
      <c r="C73" s="143" t="s">
        <v>17</v>
      </c>
      <c r="D73" s="144" t="s">
        <v>18</v>
      </c>
      <c r="E73" s="147" t="s">
        <v>19</v>
      </c>
      <c r="F73" s="148"/>
      <c r="G73" s="149"/>
    </row>
    <row r="74" spans="1:8" ht="30" x14ac:dyDescent="0.25">
      <c r="A74" s="45" t="s">
        <v>20</v>
      </c>
      <c r="B74" s="46" t="s">
        <v>21</v>
      </c>
      <c r="C74" s="142"/>
      <c r="D74" s="140"/>
      <c r="E74" s="47" t="s">
        <v>22</v>
      </c>
      <c r="F74" s="47" t="s">
        <v>23</v>
      </c>
      <c r="G74" s="48" t="s">
        <v>24</v>
      </c>
    </row>
    <row r="75" spans="1:8" hidden="1" outlineLevel="1" x14ac:dyDescent="0.25">
      <c r="A75">
        <f>15.15+9.85</f>
        <v>25</v>
      </c>
      <c r="B75">
        <f>A75*D75</f>
        <v>25</v>
      </c>
      <c r="C75" s="77" t="s">
        <v>50</v>
      </c>
      <c r="D75" s="52">
        <v>1</v>
      </c>
      <c r="E75" s="52" t="s">
        <v>26</v>
      </c>
      <c r="F75" s="86">
        <f>25*2</f>
        <v>50</v>
      </c>
      <c r="G75" s="54">
        <f t="shared" ref="G75:G86" si="3">D75*F75</f>
        <v>50</v>
      </c>
    </row>
    <row r="76" spans="1:8" hidden="1" outlineLevel="1" x14ac:dyDescent="0.25">
      <c r="C76" s="79" t="s">
        <v>50</v>
      </c>
      <c r="D76" s="56">
        <v>1</v>
      </c>
      <c r="E76" s="56" t="s">
        <v>28</v>
      </c>
      <c r="F76" s="78">
        <f>0.76*252</f>
        <v>191.52</v>
      </c>
      <c r="G76" s="58">
        <f t="shared" si="3"/>
        <v>191.52</v>
      </c>
    </row>
    <row r="77" spans="1:8" hidden="1" outlineLevel="1" x14ac:dyDescent="0.25">
      <c r="C77" s="79" t="s">
        <v>50</v>
      </c>
      <c r="D77" s="56">
        <v>1</v>
      </c>
      <c r="E77" s="56" t="s">
        <v>51</v>
      </c>
      <c r="F77" s="78">
        <f>0.17*8</f>
        <v>1.36</v>
      </c>
      <c r="G77" s="58">
        <f t="shared" si="3"/>
        <v>1.36</v>
      </c>
    </row>
    <row r="78" spans="1:8" hidden="1" outlineLevel="1" x14ac:dyDescent="0.25">
      <c r="C78" s="80" t="s">
        <v>50</v>
      </c>
      <c r="D78" s="47">
        <v>1</v>
      </c>
      <c r="E78" s="47" t="s">
        <v>46</v>
      </c>
      <c r="F78" s="62">
        <f>16</f>
        <v>16</v>
      </c>
      <c r="G78" s="48">
        <f t="shared" si="3"/>
        <v>16</v>
      </c>
    </row>
    <row r="79" spans="1:8" hidden="1" outlineLevel="1" x14ac:dyDescent="0.25">
      <c r="A79">
        <f>15.15+9.85</f>
        <v>25</v>
      </c>
      <c r="B79">
        <f>A79*D79</f>
        <v>50</v>
      </c>
      <c r="C79" s="77" t="s">
        <v>52</v>
      </c>
      <c r="D79" s="52">
        <v>2</v>
      </c>
      <c r="E79" s="52" t="s">
        <v>26</v>
      </c>
      <c r="F79" s="86">
        <f>25*2</f>
        <v>50</v>
      </c>
      <c r="G79" s="54">
        <f t="shared" si="3"/>
        <v>100</v>
      </c>
    </row>
    <row r="80" spans="1:8" hidden="1" outlineLevel="1" x14ac:dyDescent="0.25">
      <c r="C80" s="79" t="s">
        <v>52</v>
      </c>
      <c r="D80" s="56">
        <v>2</v>
      </c>
      <c r="E80" s="56" t="s">
        <v>28</v>
      </c>
      <c r="F80" s="78">
        <f>1.16*252</f>
        <v>292.32</v>
      </c>
      <c r="G80" s="58">
        <f t="shared" si="3"/>
        <v>584.64</v>
      </c>
    </row>
    <row r="81" spans="1:8" hidden="1" outlineLevel="1" x14ac:dyDescent="0.25">
      <c r="C81" s="79" t="s">
        <v>52</v>
      </c>
      <c r="D81" s="56">
        <v>2</v>
      </c>
      <c r="E81" s="56" t="s">
        <v>51</v>
      </c>
      <c r="F81" s="78">
        <f>0.17*8</f>
        <v>1.36</v>
      </c>
      <c r="G81" s="58">
        <f t="shared" si="3"/>
        <v>2.72</v>
      </c>
    </row>
    <row r="82" spans="1:8" hidden="1" outlineLevel="1" x14ac:dyDescent="0.25">
      <c r="C82" s="80" t="s">
        <v>52</v>
      </c>
      <c r="D82" s="47">
        <v>2</v>
      </c>
      <c r="E82" s="47" t="s">
        <v>46</v>
      </c>
      <c r="F82" s="62">
        <f>16</f>
        <v>16</v>
      </c>
      <c r="G82" s="48">
        <f t="shared" si="3"/>
        <v>32</v>
      </c>
    </row>
    <row r="83" spans="1:8" hidden="1" outlineLevel="1" x14ac:dyDescent="0.25">
      <c r="A83">
        <f>15.15+9.85</f>
        <v>25</v>
      </c>
      <c r="B83">
        <f>A83*D83</f>
        <v>25</v>
      </c>
      <c r="C83" s="77" t="s">
        <v>53</v>
      </c>
      <c r="D83" s="52">
        <v>1</v>
      </c>
      <c r="E83" s="52" t="s">
        <v>26</v>
      </c>
      <c r="F83" s="86">
        <f>25*2</f>
        <v>50</v>
      </c>
      <c r="G83" s="54">
        <f t="shared" si="3"/>
        <v>50</v>
      </c>
    </row>
    <row r="84" spans="1:8" hidden="1" outlineLevel="1" x14ac:dyDescent="0.25">
      <c r="C84" s="79" t="s">
        <v>53</v>
      </c>
      <c r="D84" s="56">
        <v>1</v>
      </c>
      <c r="E84" s="56" t="s">
        <v>28</v>
      </c>
      <c r="F84" s="78">
        <f>1.31*252</f>
        <v>330.12</v>
      </c>
      <c r="G84" s="58">
        <f t="shared" si="3"/>
        <v>330.12</v>
      </c>
    </row>
    <row r="85" spans="1:8" hidden="1" outlineLevel="1" x14ac:dyDescent="0.25">
      <c r="C85" s="79" t="s">
        <v>53</v>
      </c>
      <c r="D85" s="56">
        <v>1</v>
      </c>
      <c r="E85" s="56" t="s">
        <v>51</v>
      </c>
      <c r="F85" s="78">
        <f>0.17*8</f>
        <v>1.36</v>
      </c>
      <c r="G85" s="58">
        <f t="shared" si="3"/>
        <v>1.36</v>
      </c>
    </row>
    <row r="86" spans="1:8" hidden="1" outlineLevel="1" x14ac:dyDescent="0.25">
      <c r="C86" s="80" t="s">
        <v>53</v>
      </c>
      <c r="D86" s="47">
        <v>1</v>
      </c>
      <c r="E86" s="47" t="s">
        <v>46</v>
      </c>
      <c r="F86" s="62">
        <f>16</f>
        <v>16</v>
      </c>
      <c r="G86" s="48">
        <f t="shared" si="3"/>
        <v>16</v>
      </c>
    </row>
    <row r="88" spans="1:8" x14ac:dyDescent="0.25">
      <c r="E88" s="81"/>
      <c r="G88" t="s">
        <v>7</v>
      </c>
      <c r="H88" t="s">
        <v>8</v>
      </c>
    </row>
    <row r="89" spans="1:8" x14ac:dyDescent="0.25">
      <c r="A89" s="87" t="s">
        <v>47</v>
      </c>
      <c r="B89" s="88" t="str">
        <f>SUM(B75:B86)&amp;" м.п."</f>
        <v>100 м.п.</v>
      </c>
      <c r="C89" t="s">
        <v>48</v>
      </c>
      <c r="E89" s="75" t="s">
        <v>26</v>
      </c>
      <c r="F89" s="56"/>
      <c r="G89" s="56">
        <f>SUMIF($E$75:$E$86, E89, $G$75:$G$86)</f>
        <v>200</v>
      </c>
      <c r="H89" s="85">
        <f>G89*1.7/1000</f>
        <v>0.34</v>
      </c>
    </row>
    <row r="90" spans="1:8" x14ac:dyDescent="0.25">
      <c r="E90" s="56" t="s">
        <v>28</v>
      </c>
      <c r="F90" s="56"/>
      <c r="G90" s="56">
        <f>SUMIF($E$75:$E$86, E90, $G$75:$G$86)</f>
        <v>1106.28</v>
      </c>
      <c r="H90" s="85">
        <f>G90*0.785/1000</f>
        <v>0.86842980000000003</v>
      </c>
    </row>
    <row r="91" spans="1:8" x14ac:dyDescent="0.25">
      <c r="E91" s="56" t="s">
        <v>51</v>
      </c>
      <c r="F91" s="56"/>
      <c r="G91" s="56">
        <f>SUMIF($E$75:$E$86, E91, $G$75:$G$86)</f>
        <v>5.44</v>
      </c>
      <c r="H91" s="85">
        <f>G91*1.95/1000</f>
        <v>1.0608000000000001E-2</v>
      </c>
    </row>
    <row r="92" spans="1:8" x14ac:dyDescent="0.25">
      <c r="E92" s="56" t="s">
        <v>46</v>
      </c>
      <c r="F92" s="56"/>
      <c r="G92" s="56">
        <f>SUMIF($E$75:$E$86, E92, $G$75:$G$86)</f>
        <v>64</v>
      </c>
      <c r="H92" s="85"/>
    </row>
    <row r="94" spans="1:8" x14ac:dyDescent="0.25">
      <c r="A94" s="153" t="s">
        <v>54</v>
      </c>
      <c r="B94" s="154"/>
      <c r="C94" s="154"/>
      <c r="D94" s="154"/>
      <c r="E94" s="154"/>
      <c r="F94" s="154"/>
      <c r="G94" s="155"/>
    </row>
    <row r="95" spans="1:8" ht="15" customHeight="1" x14ac:dyDescent="0.25">
      <c r="A95" s="145" t="s">
        <v>16</v>
      </c>
      <c r="B95" s="146"/>
      <c r="C95" s="143" t="s">
        <v>17</v>
      </c>
      <c r="D95" s="144" t="s">
        <v>18</v>
      </c>
      <c r="E95" s="147" t="s">
        <v>19</v>
      </c>
      <c r="F95" s="148"/>
      <c r="G95" s="149"/>
    </row>
    <row r="96" spans="1:8" ht="30" x14ac:dyDescent="0.25">
      <c r="A96" s="45" t="s">
        <v>20</v>
      </c>
      <c r="B96" s="46" t="s">
        <v>21</v>
      </c>
      <c r="C96" s="142"/>
      <c r="D96" s="140"/>
      <c r="E96" s="47" t="s">
        <v>22</v>
      </c>
      <c r="F96" s="47" t="s">
        <v>23</v>
      </c>
      <c r="G96" s="48" t="s">
        <v>24</v>
      </c>
    </row>
    <row r="97" spans="1:8" hidden="1" outlineLevel="1" x14ac:dyDescent="0.25">
      <c r="A97">
        <f>89.5</f>
        <v>89.5</v>
      </c>
      <c r="B97">
        <f>A97*D97</f>
        <v>89.5</v>
      </c>
      <c r="C97" s="77" t="s">
        <v>55</v>
      </c>
      <c r="D97" s="52">
        <v>1</v>
      </c>
      <c r="E97" s="52" t="s">
        <v>26</v>
      </c>
      <c r="F97" s="86">
        <f>89.5*2</f>
        <v>179</v>
      </c>
      <c r="G97" s="54">
        <f t="shared" ref="G97:G104" si="4">D97*F97</f>
        <v>179</v>
      </c>
    </row>
    <row r="98" spans="1:8" hidden="1" outlineLevel="1" x14ac:dyDescent="0.25">
      <c r="C98" s="79" t="s">
        <v>55</v>
      </c>
      <c r="D98" s="56">
        <v>1</v>
      </c>
      <c r="E98" s="56" t="s">
        <v>28</v>
      </c>
      <c r="F98" s="78">
        <f>0.58*ROUNDUP(89.5/0.1, 0)</f>
        <v>519.09999999999991</v>
      </c>
      <c r="G98" s="58">
        <f t="shared" si="4"/>
        <v>519.09999999999991</v>
      </c>
    </row>
    <row r="99" spans="1:8" hidden="1" outlineLevel="1" x14ac:dyDescent="0.25">
      <c r="C99" s="79" t="s">
        <v>55</v>
      </c>
      <c r="D99" s="56">
        <v>1</v>
      </c>
      <c r="E99" s="56" t="s">
        <v>56</v>
      </c>
      <c r="F99" s="78">
        <f>0.2*2*(90+5)</f>
        <v>38</v>
      </c>
      <c r="G99" s="58">
        <f t="shared" si="4"/>
        <v>38</v>
      </c>
    </row>
    <row r="100" spans="1:8" hidden="1" outlineLevel="1" x14ac:dyDescent="0.25">
      <c r="C100" s="80" t="s">
        <v>55</v>
      </c>
      <c r="D100" s="47">
        <v>1</v>
      </c>
      <c r="E100" s="47" t="s">
        <v>46</v>
      </c>
      <c r="F100" s="62">
        <f>F99/0.2*2</f>
        <v>380</v>
      </c>
      <c r="G100" s="48">
        <f t="shared" si="4"/>
        <v>380</v>
      </c>
    </row>
    <row r="101" spans="1:8" hidden="1" outlineLevel="1" x14ac:dyDescent="0.25">
      <c r="A101">
        <f>67.5</f>
        <v>67.5</v>
      </c>
      <c r="B101">
        <f>A101*D101</f>
        <v>202.5</v>
      </c>
      <c r="C101" s="77" t="s">
        <v>57</v>
      </c>
      <c r="D101" s="52">
        <v>3</v>
      </c>
      <c r="E101" s="52" t="s">
        <v>26</v>
      </c>
      <c r="F101" s="86">
        <f>67.5*2</f>
        <v>135</v>
      </c>
      <c r="G101" s="54">
        <f t="shared" si="4"/>
        <v>405</v>
      </c>
    </row>
    <row r="102" spans="1:8" hidden="1" outlineLevel="1" x14ac:dyDescent="0.25">
      <c r="C102" s="79" t="s">
        <v>57</v>
      </c>
      <c r="D102" s="56">
        <v>3</v>
      </c>
      <c r="E102" s="56" t="s">
        <v>28</v>
      </c>
      <c r="F102" s="78">
        <f>0.58*ROUNDUP(67.5/0.1, 0)</f>
        <v>391.5</v>
      </c>
      <c r="G102" s="58">
        <f t="shared" si="4"/>
        <v>1174.5</v>
      </c>
    </row>
    <row r="103" spans="1:8" hidden="1" outlineLevel="1" x14ac:dyDescent="0.25">
      <c r="C103" s="79" t="s">
        <v>57</v>
      </c>
      <c r="D103" s="56">
        <v>3</v>
      </c>
      <c r="E103" s="56" t="s">
        <v>51</v>
      </c>
      <c r="F103" s="78">
        <f>0.2*2*(68+4)</f>
        <v>28.8</v>
      </c>
      <c r="G103" s="58">
        <f t="shared" si="4"/>
        <v>86.4</v>
      </c>
    </row>
    <row r="104" spans="1:8" hidden="1" outlineLevel="1" x14ac:dyDescent="0.25">
      <c r="C104" s="80" t="s">
        <v>57</v>
      </c>
      <c r="D104" s="47">
        <v>3</v>
      </c>
      <c r="E104" s="47" t="s">
        <v>46</v>
      </c>
      <c r="F104" s="62">
        <f>F103/0.2*2</f>
        <v>288</v>
      </c>
      <c r="G104" s="48">
        <f t="shared" si="4"/>
        <v>864</v>
      </c>
    </row>
    <row r="106" spans="1:8" x14ac:dyDescent="0.25">
      <c r="E106" s="81"/>
      <c r="G106" t="s">
        <v>7</v>
      </c>
      <c r="H106" t="s">
        <v>8</v>
      </c>
    </row>
    <row r="107" spans="1:8" x14ac:dyDescent="0.25">
      <c r="A107" s="87" t="s">
        <v>47</v>
      </c>
      <c r="B107" s="88" t="str">
        <f>SUM(B97:B104)&amp;" м.п."</f>
        <v>292 м.п.</v>
      </c>
      <c r="C107" t="s">
        <v>48</v>
      </c>
      <c r="E107" s="75" t="s">
        <v>26</v>
      </c>
      <c r="F107" s="56"/>
      <c r="G107" s="56">
        <f>SUMIF($E$97:$E$104, E107, $G$97:$G$104)</f>
        <v>584</v>
      </c>
      <c r="H107" s="85">
        <f>G107*1.7/1000</f>
        <v>0.9927999999999999</v>
      </c>
    </row>
    <row r="108" spans="1:8" x14ac:dyDescent="0.25">
      <c r="E108" s="56" t="s">
        <v>28</v>
      </c>
      <c r="F108" s="56"/>
      <c r="G108" s="56">
        <f>SUMIF($E$97:$E$104, E108, $G$97:$G$104)</f>
        <v>1693.6</v>
      </c>
      <c r="H108" s="85">
        <f>G108*0.785/1000</f>
        <v>1.3294759999999999</v>
      </c>
    </row>
    <row r="109" spans="1:8" x14ac:dyDescent="0.25">
      <c r="E109" s="56" t="s">
        <v>51</v>
      </c>
      <c r="F109" s="56"/>
      <c r="G109" s="56">
        <f>SUMIF($E$97:$E$104, E109, $G$97:$G$104)</f>
        <v>86.4</v>
      </c>
      <c r="H109" s="85">
        <f>G109*1.95/1000</f>
        <v>0.16848000000000002</v>
      </c>
    </row>
    <row r="110" spans="1:8" x14ac:dyDescent="0.25">
      <c r="E110" s="56" t="s">
        <v>46</v>
      </c>
      <c r="F110" s="56"/>
      <c r="G110" s="56">
        <f>SUMIF($E$97:$E$104, E110, $G$97:$G$104)</f>
        <v>1244</v>
      </c>
      <c r="H110" s="85"/>
    </row>
    <row r="112" spans="1:8" x14ac:dyDescent="0.25">
      <c r="A112" s="153" t="s">
        <v>58</v>
      </c>
      <c r="B112" s="154"/>
      <c r="C112" s="154"/>
      <c r="D112" s="154"/>
      <c r="E112" s="154"/>
      <c r="F112" s="154"/>
      <c r="G112" s="155"/>
    </row>
    <row r="113" spans="1:8" ht="15" customHeight="1" x14ac:dyDescent="0.25">
      <c r="A113" s="145" t="s">
        <v>16</v>
      </c>
      <c r="B113" s="146"/>
      <c r="C113" s="143" t="s">
        <v>17</v>
      </c>
      <c r="D113" s="144" t="s">
        <v>18</v>
      </c>
      <c r="E113" s="147" t="s">
        <v>19</v>
      </c>
      <c r="F113" s="148"/>
      <c r="G113" s="149"/>
    </row>
    <row r="114" spans="1:8" ht="30" x14ac:dyDescent="0.25">
      <c r="A114" s="45" t="s">
        <v>20</v>
      </c>
      <c r="B114" s="46" t="s">
        <v>21</v>
      </c>
      <c r="C114" s="142"/>
      <c r="D114" s="140"/>
      <c r="E114" s="47" t="s">
        <v>22</v>
      </c>
      <c r="F114" s="47" t="s">
        <v>23</v>
      </c>
      <c r="G114" s="48" t="s">
        <v>24</v>
      </c>
    </row>
    <row r="115" spans="1:8" hidden="1" outlineLevel="1" x14ac:dyDescent="0.25">
      <c r="A115" s="50">
        <v>1.65</v>
      </c>
      <c r="B115" s="50">
        <f>A115*D115</f>
        <v>1.65</v>
      </c>
      <c r="C115" s="77" t="s">
        <v>59</v>
      </c>
      <c r="D115" s="52">
        <v>1</v>
      </c>
      <c r="E115" s="53" t="s">
        <v>26</v>
      </c>
      <c r="F115" s="53">
        <f>1.65*2+1.39*2</f>
        <v>6.08</v>
      </c>
      <c r="G115" s="54">
        <f t="shared" ref="G115:G126" si="5">D115*F115</f>
        <v>6.08</v>
      </c>
    </row>
    <row r="116" spans="1:8" hidden="1" outlineLevel="1" x14ac:dyDescent="0.25">
      <c r="C116" s="79" t="s">
        <v>59</v>
      </c>
      <c r="D116" s="56">
        <v>1</v>
      </c>
      <c r="E116" s="57" t="s">
        <v>28</v>
      </c>
      <c r="F116" s="57">
        <f>1.35*11</f>
        <v>14.850000000000001</v>
      </c>
      <c r="G116" s="58">
        <f t="shared" si="5"/>
        <v>14.850000000000001</v>
      </c>
    </row>
    <row r="117" spans="1:8" hidden="1" outlineLevel="1" x14ac:dyDescent="0.25">
      <c r="C117" s="79" t="s">
        <v>59</v>
      </c>
      <c r="D117" s="56">
        <v>1</v>
      </c>
      <c r="E117" s="57" t="s">
        <v>51</v>
      </c>
      <c r="F117" s="57">
        <f>0.2*2</f>
        <v>0.4</v>
      </c>
      <c r="G117" s="58">
        <f t="shared" si="5"/>
        <v>0.4</v>
      </c>
    </row>
    <row r="118" spans="1:8" hidden="1" outlineLevel="1" x14ac:dyDescent="0.25">
      <c r="C118" s="80" t="s">
        <v>59</v>
      </c>
      <c r="D118" s="47">
        <v>1</v>
      </c>
      <c r="E118" s="47" t="s">
        <v>46</v>
      </c>
      <c r="F118" s="61">
        <f>8</f>
        <v>8</v>
      </c>
      <c r="G118" s="48">
        <f t="shared" si="5"/>
        <v>8</v>
      </c>
    </row>
    <row r="119" spans="1:8" hidden="1" outlineLevel="1" x14ac:dyDescent="0.25">
      <c r="A119" s="50">
        <v>1.65</v>
      </c>
      <c r="B119" s="50">
        <f>A119*D119</f>
        <v>4.9499999999999993</v>
      </c>
      <c r="C119" s="77" t="s">
        <v>60</v>
      </c>
      <c r="D119" s="52">
        <v>3</v>
      </c>
      <c r="E119" s="53" t="s">
        <v>26</v>
      </c>
      <c r="F119" s="53">
        <f>1.65*2+1.21*2</f>
        <v>5.72</v>
      </c>
      <c r="G119" s="54">
        <f t="shared" si="5"/>
        <v>17.16</v>
      </c>
    </row>
    <row r="120" spans="1:8" hidden="1" outlineLevel="1" x14ac:dyDescent="0.25">
      <c r="C120" s="79" t="s">
        <v>60</v>
      </c>
      <c r="D120" s="56">
        <v>3</v>
      </c>
      <c r="E120" s="57" t="s">
        <v>28</v>
      </c>
      <c r="F120" s="57">
        <f>1.17*11</f>
        <v>12.87</v>
      </c>
      <c r="G120" s="58">
        <f t="shared" si="5"/>
        <v>38.61</v>
      </c>
    </row>
    <row r="121" spans="1:8" hidden="1" outlineLevel="1" x14ac:dyDescent="0.25">
      <c r="C121" s="79" t="s">
        <v>60</v>
      </c>
      <c r="D121" s="56">
        <v>3</v>
      </c>
      <c r="E121" s="57" t="s">
        <v>51</v>
      </c>
      <c r="F121" s="57">
        <f>0.2*2</f>
        <v>0.4</v>
      </c>
      <c r="G121" s="58">
        <f t="shared" si="5"/>
        <v>1.2000000000000002</v>
      </c>
    </row>
    <row r="122" spans="1:8" hidden="1" outlineLevel="1" x14ac:dyDescent="0.25">
      <c r="C122" s="80" t="s">
        <v>60</v>
      </c>
      <c r="D122" s="47">
        <v>3</v>
      </c>
      <c r="E122" s="47" t="s">
        <v>46</v>
      </c>
      <c r="F122" s="61">
        <f>8</f>
        <v>8</v>
      </c>
      <c r="G122" s="48">
        <f t="shared" si="5"/>
        <v>24</v>
      </c>
    </row>
    <row r="123" spans="1:8" hidden="1" outlineLevel="1" x14ac:dyDescent="0.25">
      <c r="A123" s="50">
        <v>1.65</v>
      </c>
      <c r="B123" s="50">
        <f>A123*D123</f>
        <v>1.65</v>
      </c>
      <c r="C123" s="77" t="s">
        <v>61</v>
      </c>
      <c r="D123" s="52">
        <v>1</v>
      </c>
      <c r="E123" s="53" t="s">
        <v>26</v>
      </c>
      <c r="F123" s="53">
        <f>1.65*2+1.85*2</f>
        <v>7</v>
      </c>
      <c r="G123" s="54">
        <f t="shared" si="5"/>
        <v>7</v>
      </c>
    </row>
    <row r="124" spans="1:8" hidden="1" outlineLevel="1" x14ac:dyDescent="0.25">
      <c r="C124" s="79" t="s">
        <v>61</v>
      </c>
      <c r="D124" s="56">
        <v>1</v>
      </c>
      <c r="E124" s="57" t="s">
        <v>28</v>
      </c>
      <c r="F124" s="57">
        <f>1.81*11</f>
        <v>19.91</v>
      </c>
      <c r="G124" s="58">
        <f t="shared" si="5"/>
        <v>19.91</v>
      </c>
    </row>
    <row r="125" spans="1:8" hidden="1" outlineLevel="1" x14ac:dyDescent="0.25">
      <c r="C125" s="79" t="s">
        <v>61</v>
      </c>
      <c r="D125" s="56">
        <v>1</v>
      </c>
      <c r="E125" s="57" t="s">
        <v>51</v>
      </c>
      <c r="F125" s="57">
        <f>0.2*2</f>
        <v>0.4</v>
      </c>
      <c r="G125" s="58">
        <f t="shared" si="5"/>
        <v>0.4</v>
      </c>
    </row>
    <row r="126" spans="1:8" hidden="1" outlineLevel="1" x14ac:dyDescent="0.25">
      <c r="C126" s="80" t="s">
        <v>61</v>
      </c>
      <c r="D126" s="47">
        <v>1</v>
      </c>
      <c r="E126" s="47" t="s">
        <v>46</v>
      </c>
      <c r="F126" s="61">
        <f>8</f>
        <v>8</v>
      </c>
      <c r="G126" s="48">
        <f t="shared" si="5"/>
        <v>8</v>
      </c>
    </row>
    <row r="128" spans="1:8" x14ac:dyDescent="0.25">
      <c r="E128" s="81"/>
      <c r="G128" t="s">
        <v>7</v>
      </c>
      <c r="H128" t="s">
        <v>8</v>
      </c>
    </row>
    <row r="129" spans="1:8" x14ac:dyDescent="0.25">
      <c r="A129" s="82" t="s">
        <v>47</v>
      </c>
      <c r="B129" s="83" t="str">
        <f>SUM(B115:B126)&amp;" м.п."</f>
        <v>8,25 м.п.</v>
      </c>
      <c r="C129" t="s">
        <v>48</v>
      </c>
      <c r="E129" s="63" t="s">
        <v>26</v>
      </c>
      <c r="F129" s="56"/>
      <c r="G129" s="56">
        <f>SUMIF($E$115:$E$126, E129, $G$115:$G$126)</f>
        <v>30.240000000000002</v>
      </c>
      <c r="H129" s="84">
        <f>G129*1.7/1000</f>
        <v>5.1408000000000002E-2</v>
      </c>
    </row>
    <row r="130" spans="1:8" x14ac:dyDescent="0.25">
      <c r="E130" s="57" t="s">
        <v>28</v>
      </c>
      <c r="F130" s="56"/>
      <c r="G130" s="56">
        <f>SUMIF($E$115:$E$126, E130, $G$115:$G$126)</f>
        <v>73.37</v>
      </c>
      <c r="H130" s="84">
        <f>G130*0.785/1000</f>
        <v>5.7595450000000006E-2</v>
      </c>
    </row>
    <row r="131" spans="1:8" x14ac:dyDescent="0.25">
      <c r="E131" s="57" t="s">
        <v>51</v>
      </c>
      <c r="F131" s="56"/>
      <c r="G131" s="56">
        <f>SUMIF($E$115:$E$126, E131, $G$115:$G$126)</f>
        <v>2</v>
      </c>
      <c r="H131" s="84">
        <f>G131*1.95/1000</f>
        <v>3.8999999999999998E-3</v>
      </c>
    </row>
    <row r="132" spans="1:8" x14ac:dyDescent="0.25">
      <c r="E132" s="56" t="s">
        <v>46</v>
      </c>
      <c r="F132" s="56"/>
      <c r="G132" s="78">
        <f>SUMIF($E$115:$E$126, E132, $G$115:$G$126)</f>
        <v>40</v>
      </c>
      <c r="H132" s="85"/>
    </row>
    <row r="134" spans="1:8" x14ac:dyDescent="0.25">
      <c r="A134" s="131" t="s">
        <v>62</v>
      </c>
      <c r="B134" s="132"/>
      <c r="C134" s="132"/>
      <c r="D134" s="132"/>
      <c r="E134" s="132"/>
      <c r="F134" s="132"/>
      <c r="G134" s="133"/>
    </row>
    <row r="135" spans="1:8" ht="15" customHeight="1" x14ac:dyDescent="0.25">
      <c r="A135" s="145"/>
      <c r="B135" s="146"/>
      <c r="C135" s="143" t="s">
        <v>17</v>
      </c>
      <c r="D135" s="144" t="s">
        <v>18</v>
      </c>
      <c r="E135" s="147" t="s">
        <v>19</v>
      </c>
      <c r="F135" s="148"/>
      <c r="G135" s="149"/>
    </row>
    <row r="136" spans="1:8" x14ac:dyDescent="0.25">
      <c r="A136" s="45"/>
      <c r="B136" s="46"/>
      <c r="C136" s="142"/>
      <c r="D136" s="140"/>
      <c r="E136" s="47" t="s">
        <v>22</v>
      </c>
      <c r="F136" s="47" t="s">
        <v>23</v>
      </c>
      <c r="G136" s="48" t="s">
        <v>24</v>
      </c>
    </row>
    <row r="137" spans="1:8" hidden="1" outlineLevel="1" x14ac:dyDescent="0.25">
      <c r="C137" s="77" t="s">
        <v>63</v>
      </c>
      <c r="D137" s="52">
        <v>1</v>
      </c>
      <c r="E137" s="52" t="s">
        <v>64</v>
      </c>
      <c r="F137" s="86">
        <f>(4.05+1.15+1+1.33)*2+0.99*2+0.55*12</f>
        <v>23.64</v>
      </c>
      <c r="G137" s="54">
        <f t="shared" ref="G137:G145" si="6">D137*F137</f>
        <v>23.64</v>
      </c>
    </row>
    <row r="138" spans="1:8" hidden="1" outlineLevel="1" x14ac:dyDescent="0.25">
      <c r="C138" s="80" t="s">
        <v>63</v>
      </c>
      <c r="D138" s="47">
        <v>1</v>
      </c>
      <c r="E138" s="47" t="s">
        <v>65</v>
      </c>
      <c r="F138" s="62">
        <f>0.59*23</f>
        <v>13.569999999999999</v>
      </c>
      <c r="G138" s="48">
        <f t="shared" si="6"/>
        <v>13.569999999999999</v>
      </c>
    </row>
    <row r="139" spans="1:8" hidden="1" outlineLevel="1" x14ac:dyDescent="0.25">
      <c r="C139" s="77" t="s">
        <v>66</v>
      </c>
      <c r="D139" s="52">
        <v>1</v>
      </c>
      <c r="E139" s="52" t="s">
        <v>64</v>
      </c>
      <c r="F139" s="86">
        <f>(4.6+1+1.53)*2+0.99*2+0.55*6+0.995*2</f>
        <v>21.529999999999998</v>
      </c>
      <c r="G139" s="54">
        <f t="shared" si="6"/>
        <v>21.529999999999998</v>
      </c>
    </row>
    <row r="140" spans="1:8" hidden="1" outlineLevel="1" x14ac:dyDescent="0.25">
      <c r="C140" s="80" t="s">
        <v>66</v>
      </c>
      <c r="D140" s="47">
        <v>1</v>
      </c>
      <c r="E140" s="47" t="s">
        <v>65</v>
      </c>
      <c r="F140" s="62">
        <f>0.59*23</f>
        <v>13.569999999999999</v>
      </c>
      <c r="G140" s="48">
        <f t="shared" si="6"/>
        <v>13.569999999999999</v>
      </c>
    </row>
    <row r="141" spans="1:8" hidden="1" outlineLevel="1" x14ac:dyDescent="0.25">
      <c r="C141" s="77" t="s">
        <v>67</v>
      </c>
      <c r="D141" s="52">
        <v>1</v>
      </c>
      <c r="E141" s="52" t="s">
        <v>64</v>
      </c>
      <c r="F141" s="86">
        <f>(4.05+1.15+1+2.13)*2+0.99*4+0.55*8+0.995*2</f>
        <v>27.009999999999994</v>
      </c>
      <c r="G141" s="54">
        <f t="shared" si="6"/>
        <v>27.009999999999994</v>
      </c>
    </row>
    <row r="142" spans="1:8" hidden="1" outlineLevel="1" x14ac:dyDescent="0.25">
      <c r="C142" s="80" t="s">
        <v>67</v>
      </c>
      <c r="D142" s="47">
        <v>1</v>
      </c>
      <c r="E142" s="47" t="s">
        <v>65</v>
      </c>
      <c r="F142" s="62">
        <f>0.59*27</f>
        <v>15.93</v>
      </c>
      <c r="G142" s="48">
        <f t="shared" si="6"/>
        <v>15.93</v>
      </c>
    </row>
    <row r="143" spans="1:8" hidden="1" outlineLevel="1" x14ac:dyDescent="0.25">
      <c r="C143" s="77"/>
      <c r="D143" s="52">
        <v>1</v>
      </c>
      <c r="E143" s="52" t="s">
        <v>68</v>
      </c>
      <c r="F143" s="86">
        <v>2</v>
      </c>
      <c r="G143" s="54">
        <f t="shared" si="6"/>
        <v>2</v>
      </c>
    </row>
    <row r="144" spans="1:8" hidden="1" outlineLevel="1" x14ac:dyDescent="0.25">
      <c r="C144" s="79"/>
      <c r="D144" s="56">
        <v>1</v>
      </c>
      <c r="E144" s="56" t="s">
        <v>69</v>
      </c>
      <c r="F144" s="78">
        <f>0.19*(6+2+4)*2</f>
        <v>4.5600000000000005</v>
      </c>
      <c r="G144" s="58">
        <f t="shared" si="6"/>
        <v>4.5600000000000005</v>
      </c>
    </row>
    <row r="145" spans="1:9" hidden="1" outlineLevel="1" x14ac:dyDescent="0.25">
      <c r="C145" s="80"/>
      <c r="D145" s="47">
        <v>1</v>
      </c>
      <c r="E145" s="47" t="s">
        <v>46</v>
      </c>
      <c r="F145" s="62">
        <f>26*2+4*2</f>
        <v>60</v>
      </c>
      <c r="G145" s="48">
        <f t="shared" si="6"/>
        <v>60</v>
      </c>
    </row>
    <row r="147" spans="1:9" x14ac:dyDescent="0.25">
      <c r="G147" t="s">
        <v>7</v>
      </c>
      <c r="H147" t="s">
        <v>8</v>
      </c>
    </row>
    <row r="148" spans="1:9" x14ac:dyDescent="0.25">
      <c r="A148" s="82" t="s">
        <v>47</v>
      </c>
      <c r="B148" s="83" t="s">
        <v>70</v>
      </c>
      <c r="C148" t="s">
        <v>48</v>
      </c>
      <c r="E148" s="56" t="s">
        <v>64</v>
      </c>
      <c r="F148" s="56"/>
      <c r="G148" s="56">
        <f>SUMIF($E$137:$E$145, E148, $G$137:$G$145)</f>
        <v>72.179999999999993</v>
      </c>
      <c r="H148" s="84">
        <f>G148*4.719/1000</f>
        <v>0.34061742</v>
      </c>
    </row>
    <row r="149" spans="1:9" x14ac:dyDescent="0.25">
      <c r="E149" s="56" t="s">
        <v>65</v>
      </c>
      <c r="F149" s="56"/>
      <c r="G149" s="56">
        <f>SUMIF($E$137:$E$145, E149, $G$137:$G$145)</f>
        <v>43.069999999999993</v>
      </c>
      <c r="H149" s="84">
        <f>G149*2/1000</f>
        <v>8.613999999999998E-2</v>
      </c>
    </row>
    <row r="150" spans="1:9" x14ac:dyDescent="0.25">
      <c r="E150" s="56" t="s">
        <v>68</v>
      </c>
      <c r="F150" s="56"/>
      <c r="G150" s="56">
        <f>SUMIF($E$137:$E$145, E150, $G$137:$G$145)</f>
        <v>2</v>
      </c>
      <c r="H150" s="85">
        <f>G150*0.702/1000*1.03</f>
        <v>1.44612E-3</v>
      </c>
      <c r="I150" s="50">
        <v>2E-3</v>
      </c>
    </row>
    <row r="151" spans="1:9" x14ac:dyDescent="0.25">
      <c r="E151" s="56" t="s">
        <v>69</v>
      </c>
      <c r="F151" s="56"/>
      <c r="G151" s="56">
        <f>SUMIF($E$137:$E$145, E151, $G$137:$G$145)</f>
        <v>4.5600000000000005</v>
      </c>
      <c r="H151" s="84">
        <f>G151*10.538/1000</f>
        <v>4.8053280000000011E-2</v>
      </c>
    </row>
    <row r="152" spans="1:9" x14ac:dyDescent="0.25">
      <c r="E152" s="56" t="s">
        <v>46</v>
      </c>
      <c r="F152" s="56"/>
      <c r="G152" s="78">
        <f>SUMIF($E$137:$E$145, E152, $G$137:$G$145)</f>
        <v>60</v>
      </c>
      <c r="H152" s="85"/>
    </row>
    <row r="155" spans="1:9" x14ac:dyDescent="0.25">
      <c r="A155" s="150" t="s">
        <v>71</v>
      </c>
      <c r="B155" s="151"/>
      <c r="C155" s="151"/>
      <c r="D155" s="151"/>
      <c r="E155" s="151"/>
      <c r="F155" s="151"/>
      <c r="G155" s="152"/>
    </row>
    <row r="156" spans="1:9" ht="15" customHeight="1" x14ac:dyDescent="0.25">
      <c r="A156" s="145"/>
      <c r="B156" s="146"/>
      <c r="C156" s="143" t="s">
        <v>17</v>
      </c>
      <c r="D156" s="144" t="s">
        <v>18</v>
      </c>
      <c r="E156" s="147" t="s">
        <v>19</v>
      </c>
      <c r="F156" s="148"/>
      <c r="G156" s="149"/>
    </row>
    <row r="157" spans="1:9" x14ac:dyDescent="0.25">
      <c r="A157" s="45"/>
      <c r="B157" s="46"/>
      <c r="C157" s="142"/>
      <c r="D157" s="140"/>
      <c r="E157" s="47" t="s">
        <v>22</v>
      </c>
      <c r="F157" s="47" t="s">
        <v>23</v>
      </c>
      <c r="G157" s="48" t="s">
        <v>24</v>
      </c>
    </row>
    <row r="158" spans="1:9" ht="30" hidden="1" outlineLevel="1" x14ac:dyDescent="0.25">
      <c r="C158" s="77" t="s">
        <v>72</v>
      </c>
      <c r="D158" s="52">
        <v>2</v>
      </c>
      <c r="E158" s="89" t="s">
        <v>73</v>
      </c>
      <c r="F158" s="86">
        <v>1</v>
      </c>
      <c r="G158" s="54">
        <f t="shared" ref="G158:G165" si="7">D158*F158</f>
        <v>2</v>
      </c>
    </row>
    <row r="159" spans="1:9" ht="30" hidden="1" outlineLevel="1" x14ac:dyDescent="0.25">
      <c r="C159" s="90" t="s">
        <v>72</v>
      </c>
      <c r="D159" s="75">
        <v>2</v>
      </c>
      <c r="E159" s="91" t="s">
        <v>74</v>
      </c>
      <c r="F159" s="92">
        <f>2.17</f>
        <v>2.17</v>
      </c>
      <c r="G159" s="76">
        <f t="shared" si="7"/>
        <v>4.34</v>
      </c>
    </row>
    <row r="160" spans="1:9" ht="30" hidden="1" outlineLevel="1" x14ac:dyDescent="0.25">
      <c r="C160" s="79" t="s">
        <v>72</v>
      </c>
      <c r="D160" s="56">
        <v>2</v>
      </c>
      <c r="E160" s="93" t="s">
        <v>75</v>
      </c>
      <c r="F160" s="78">
        <v>4</v>
      </c>
      <c r="G160" s="58">
        <f t="shared" si="7"/>
        <v>8</v>
      </c>
    </row>
    <row r="161" spans="1:8" ht="30" hidden="1" outlineLevel="1" x14ac:dyDescent="0.25">
      <c r="C161" s="80" t="s">
        <v>72</v>
      </c>
      <c r="D161" s="47">
        <v>2</v>
      </c>
      <c r="E161" s="94" t="s">
        <v>76</v>
      </c>
      <c r="F161" s="62">
        <v>1</v>
      </c>
      <c r="G161" s="48">
        <f t="shared" si="7"/>
        <v>2</v>
      </c>
    </row>
    <row r="162" spans="1:8" ht="30" hidden="1" outlineLevel="1" x14ac:dyDescent="0.25">
      <c r="C162" s="77" t="s">
        <v>77</v>
      </c>
      <c r="D162" s="52">
        <v>2</v>
      </c>
      <c r="E162" s="89" t="s">
        <v>75</v>
      </c>
      <c r="F162" s="86">
        <v>4</v>
      </c>
      <c r="G162" s="54">
        <f t="shared" si="7"/>
        <v>8</v>
      </c>
    </row>
    <row r="163" spans="1:8" ht="30" hidden="1" outlineLevel="1" x14ac:dyDescent="0.25">
      <c r="C163" s="79" t="s">
        <v>77</v>
      </c>
      <c r="D163" s="56">
        <v>2</v>
      </c>
      <c r="E163" s="93" t="s">
        <v>76</v>
      </c>
      <c r="F163" s="78">
        <f>1+2</f>
        <v>3</v>
      </c>
      <c r="G163" s="58">
        <f t="shared" si="7"/>
        <v>6</v>
      </c>
    </row>
    <row r="164" spans="1:8" ht="30" hidden="1" outlineLevel="1" x14ac:dyDescent="0.25">
      <c r="C164" s="90" t="s">
        <v>77</v>
      </c>
      <c r="D164" s="75">
        <v>2</v>
      </c>
      <c r="E164" s="93" t="s">
        <v>74</v>
      </c>
      <c r="F164" s="92">
        <f>2.36</f>
        <v>2.36</v>
      </c>
      <c r="G164" s="76">
        <f t="shared" si="7"/>
        <v>4.72</v>
      </c>
    </row>
    <row r="165" spans="1:8" ht="30" hidden="1" outlineLevel="1" x14ac:dyDescent="0.25">
      <c r="C165" s="80" t="s">
        <v>77</v>
      </c>
      <c r="D165" s="47">
        <v>2</v>
      </c>
      <c r="E165" s="94" t="s">
        <v>78</v>
      </c>
      <c r="F165" s="62">
        <v>1</v>
      </c>
      <c r="G165" s="48">
        <f t="shared" si="7"/>
        <v>2</v>
      </c>
    </row>
    <row r="168" spans="1:8" ht="30" x14ac:dyDescent="0.25">
      <c r="A168" s="82" t="s">
        <v>47</v>
      </c>
      <c r="B168" s="83" t="s">
        <v>79</v>
      </c>
      <c r="E168" s="93" t="s">
        <v>73</v>
      </c>
      <c r="F168" s="56"/>
      <c r="G168" s="56">
        <f>SUMIF($E$158:$E$165, E168, $G$158:$G$165)</f>
        <v>2</v>
      </c>
      <c r="H168" s="85" t="s">
        <v>9</v>
      </c>
    </row>
    <row r="169" spans="1:8" ht="30" x14ac:dyDescent="0.25">
      <c r="E169" s="93" t="s">
        <v>74</v>
      </c>
      <c r="F169" s="56"/>
      <c r="G169" s="56">
        <f>SUMIF($E$158:$E$165, E169, $G$158:$G$165)</f>
        <v>9.0599999999999987</v>
      </c>
      <c r="H169" s="85" t="s">
        <v>7</v>
      </c>
    </row>
    <row r="170" spans="1:8" ht="30" x14ac:dyDescent="0.25">
      <c r="E170" s="93" t="s">
        <v>75</v>
      </c>
      <c r="F170" s="56"/>
      <c r="G170" s="56">
        <f>SUMIF($E$158:$E$165, E170, $G$158:$G$165)</f>
        <v>16</v>
      </c>
      <c r="H170" s="85" t="s">
        <v>9</v>
      </c>
    </row>
    <row r="171" spans="1:8" ht="30" x14ac:dyDescent="0.25">
      <c r="E171" s="93" t="s">
        <v>76</v>
      </c>
      <c r="F171" s="56"/>
      <c r="G171" s="56">
        <f>SUMIF($E$158:$E$165, E171, $G$158:$G$165)</f>
        <v>8</v>
      </c>
      <c r="H171" s="85" t="s">
        <v>9</v>
      </c>
    </row>
    <row r="172" spans="1:8" ht="30" x14ac:dyDescent="0.25">
      <c r="E172" s="93" t="s">
        <v>78</v>
      </c>
      <c r="F172" s="56"/>
      <c r="G172" s="56">
        <f>SUMIF($E$158:$E$165, E172, $G$158:$G$165)</f>
        <v>2</v>
      </c>
      <c r="H172" s="85" t="s">
        <v>9</v>
      </c>
    </row>
    <row r="174" spans="1:8" x14ac:dyDescent="0.25">
      <c r="A174" s="150" t="s">
        <v>80</v>
      </c>
      <c r="B174" s="151"/>
      <c r="C174" s="151"/>
      <c r="D174" s="151"/>
      <c r="E174" s="151"/>
      <c r="F174" s="151"/>
      <c r="G174" s="152"/>
    </row>
    <row r="175" spans="1:8" ht="15" customHeight="1" x14ac:dyDescent="0.25">
      <c r="A175" s="145"/>
      <c r="B175" s="146"/>
      <c r="C175" s="143" t="s">
        <v>17</v>
      </c>
      <c r="D175" s="144" t="s">
        <v>18</v>
      </c>
      <c r="E175" s="147" t="s">
        <v>19</v>
      </c>
      <c r="F175" s="148"/>
      <c r="G175" s="149"/>
    </row>
    <row r="176" spans="1:8" x14ac:dyDescent="0.25">
      <c r="A176" s="45"/>
      <c r="B176" s="46"/>
      <c r="C176" s="142"/>
      <c r="D176" s="140"/>
      <c r="E176" s="47" t="s">
        <v>22</v>
      </c>
      <c r="F176" s="47" t="s">
        <v>23</v>
      </c>
      <c r="G176" s="48" t="s">
        <v>24</v>
      </c>
      <c r="H176" s="95" t="s">
        <v>8</v>
      </c>
    </row>
    <row r="177" spans="3:9" outlineLevel="1" x14ac:dyDescent="0.25">
      <c r="C177" s="77" t="s">
        <v>81</v>
      </c>
      <c r="D177" s="52">
        <v>1</v>
      </c>
      <c r="E177" s="56" t="s">
        <v>82</v>
      </c>
      <c r="F177" s="96">
        <f>1.45*30+1.15*16+0.17*64+0.11*32+0.215*8+1.52*8+1.135*8+1.015*0.66*16+0.645*8</f>
        <v>115.13839999999999</v>
      </c>
      <c r="G177" s="54">
        <f>D177*F177</f>
        <v>115.13839999999999</v>
      </c>
      <c r="H177" s="85">
        <f>G177*0.395/1000</f>
        <v>4.5479667999999994E-2</v>
      </c>
      <c r="I177" s="50">
        <v>4.9000000000000002E-2</v>
      </c>
    </row>
    <row r="178" spans="3:9" outlineLevel="1" x14ac:dyDescent="0.25">
      <c r="C178" s="90" t="s">
        <v>81</v>
      </c>
      <c r="D178" s="75">
        <v>1</v>
      </c>
      <c r="E178" s="91" t="s">
        <v>83</v>
      </c>
      <c r="F178" s="92">
        <v>0.59</v>
      </c>
      <c r="G178" s="76">
        <f>D178*F178</f>
        <v>0.59</v>
      </c>
    </row>
    <row r="179" spans="3:9" outlineLevel="1" x14ac:dyDescent="0.25">
      <c r="C179" s="79" t="s">
        <v>81</v>
      </c>
      <c r="D179" s="56">
        <v>1</v>
      </c>
      <c r="E179" s="93" t="s">
        <v>84</v>
      </c>
      <c r="F179" s="56">
        <v>1.5</v>
      </c>
      <c r="G179" s="58">
        <f>D179*F179</f>
        <v>1.5</v>
      </c>
      <c r="H179" s="84">
        <f>G179*18.4/1000</f>
        <v>2.76E-2</v>
      </c>
    </row>
    <row r="180" spans="3:9" outlineLevel="1" x14ac:dyDescent="0.25">
      <c r="C180" s="80" t="s">
        <v>81</v>
      </c>
      <c r="D180" s="47">
        <v>1</v>
      </c>
      <c r="E180" s="94" t="s">
        <v>85</v>
      </c>
      <c r="F180" s="47">
        <v>1.5</v>
      </c>
      <c r="G180" s="48">
        <f>D180*F180</f>
        <v>1.5</v>
      </c>
      <c r="H180" s="84">
        <f>G180*11.981/1000</f>
        <v>1.7971499999999998E-2</v>
      </c>
    </row>
  </sheetData>
  <autoFilter ref="A3:G58" xr:uid="{00000000-0009-0000-0000-000001000000}"/>
  <mergeCells count="35">
    <mergeCell ref="A72:G72"/>
    <mergeCell ref="E73:G73"/>
    <mergeCell ref="A73:B73"/>
    <mergeCell ref="C73:C74"/>
    <mergeCell ref="D73:D74"/>
    <mergeCell ref="A94:G94"/>
    <mergeCell ref="E95:G95"/>
    <mergeCell ref="A95:B95"/>
    <mergeCell ref="C95:C96"/>
    <mergeCell ref="D95:D96"/>
    <mergeCell ref="A112:G112"/>
    <mergeCell ref="A113:B113"/>
    <mergeCell ref="E113:G113"/>
    <mergeCell ref="C156:C157"/>
    <mergeCell ref="D156:D157"/>
    <mergeCell ref="A156:B156"/>
    <mergeCell ref="E156:G156"/>
    <mergeCell ref="A155:G155"/>
    <mergeCell ref="E135:G135"/>
    <mergeCell ref="A134:G134"/>
    <mergeCell ref="D113:D114"/>
    <mergeCell ref="C113:C114"/>
    <mergeCell ref="C135:C136"/>
    <mergeCell ref="D135:D136"/>
    <mergeCell ref="A135:B135"/>
    <mergeCell ref="C175:C176"/>
    <mergeCell ref="D175:D176"/>
    <mergeCell ref="A175:B175"/>
    <mergeCell ref="E175:G175"/>
    <mergeCell ref="A174:G174"/>
    <mergeCell ref="A1:G1"/>
    <mergeCell ref="A3:B3"/>
    <mergeCell ref="E3:G3"/>
    <mergeCell ref="D3:D4"/>
    <mergeCell ref="C3:C4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ГП-1</vt:lpstr>
      <vt:lpstr>ГП-2</vt:lpstr>
      <vt:lpstr>ПСДЦ</vt:lpstr>
      <vt:lpstr>расчет</vt:lpstr>
      <vt:lpstr>'ГП-1'!Область_печати</vt:lpstr>
      <vt:lpstr>'ГП-2'!Область_печати</vt:lpstr>
      <vt:lpstr>ПСДЦ!Область_печати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2024-08-19T04:52:08Z</cp:lastPrinted>
  <dcterms:modified xsi:type="dcterms:W3CDTF">2026-04-28T12:25:43Z</dcterms:modified>
</cp:coreProperties>
</file>